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https://acssi.sharepoint.com/sites/EKP-2OZAVEANJE/Dokumenti v skupni rabi/JNMV_javna narocila/JN2_Medijska kampanja_2_dec2024/05_Razpisna dokumentacija/"/>
    </mc:Choice>
  </mc:AlternateContent>
  <xr:revisionPtr revIDLastSave="2817" documentId="13_ncr:1_{EE104B99-A30E-45A8-BBD2-9164CE7E1EB7}" xr6:coauthVersionLast="47" xr6:coauthVersionMax="47" xr10:uidLastSave="{CB4CC18F-9DDE-4B76-9A5E-FE33EB4CF01E}"/>
  <bookViews>
    <workbookView xWindow="-108" yWindow="-108" windowWidth="23256" windowHeight="12456" tabRatio="922" xr2:uid="{00000000-000D-0000-FFFF-FFFF00000000}"/>
  </bookViews>
  <sheets>
    <sheet name="Navodila-1" sheetId="4" r:id="rId1"/>
    <sheet name="Predračun-1 (OBR-PREDRAČUN-1)" sheetId="2" r:id="rId2"/>
    <sheet name="Obrazec-1A Osn.par. (OBR-1A)" sheetId="14" r:id="rId3"/>
    <sheet name="Obrazec-1B TV (OBR-1B)" sheetId="6" r:id="rId4"/>
    <sheet name="Obrazec-1C Niš. kan. (OBR-1C)" sheetId="7" r:id="rId5"/>
    <sheet name="Obrazec-1D Rad. kan. (OBR-1D)" sheetId="8" r:id="rId6"/>
    <sheet name="Obrazec-1E Splet (OBR-1E)" sheetId="15" r:id="rId7"/>
    <sheet name="Obrazec-1F Tisk (OBR-1F)" sheetId="11" r:id="rId8"/>
    <sheet name="Obrazec-1G Zun. ogl. (OBR-1G)" sheetId="12" r:id="rId9"/>
    <sheet name="Obrazec-1H Agen. prov. (OBR-1H)" sheetId="13" r:id="rId10"/>
  </sheets>
  <definedNames>
    <definedName name="_xlnm.Print_Area" localSheetId="0">'Navodila-1'!$A$4:$B$24</definedName>
    <definedName name="_xlnm.Print_Area" localSheetId="2">'Obrazec-1A Osn.par. (OBR-1A)'!$A:$H</definedName>
    <definedName name="_xlnm.Print_Area" localSheetId="3">'Obrazec-1B TV (OBR-1B)'!$A$1:$G$50</definedName>
    <definedName name="_xlnm.Print_Area" localSheetId="4">'Obrazec-1C Niš. kan. (OBR-1C)'!$B$1:$C$20</definedName>
    <definedName name="_xlnm.Print_Area" localSheetId="5">'Obrazec-1D Rad. kan. (OBR-1D)'!$B$1:$C$30</definedName>
    <definedName name="_xlnm.Print_Area" localSheetId="6">'Obrazec-1E Splet (OBR-1E)'!$A$1:$G$46</definedName>
    <definedName name="_xlnm.Print_Area" localSheetId="7">'Obrazec-1F Tisk (OBR-1F)'!$B$1:$F$32</definedName>
    <definedName name="_xlnm.Print_Area" localSheetId="8">'Obrazec-1G Zun. ogl. (OBR-1G)'!$A$1:$G$15</definedName>
    <definedName name="_xlnm.Print_Area" localSheetId="9">'Obrazec-1H Agen. prov. (OBR-1H)'!$A$1:$B$21</definedName>
    <definedName name="_xlnm.Print_Area" localSheetId="1">'Predračun-1 (OBR-PREDRAČUN-1)'!$A$3:$F$27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2" l="1"/>
  <c r="C18" i="2"/>
  <c r="C17" i="2"/>
  <c r="C16" i="2"/>
  <c r="C15" i="2"/>
  <c r="C14" i="2"/>
  <c r="C4" i="6"/>
  <c r="D32" i="11" a="1"/>
  <c r="D32" i="11" s="1"/>
  <c r="C32" i="11" a="1"/>
  <c r="C32" i="11" s="1"/>
  <c r="E32" i="11" a="1"/>
  <c r="E32" i="11" s="1"/>
  <c r="C30" i="8" a="1"/>
  <c r="C30" i="8" s="1"/>
  <c r="C20" i="7" a="1"/>
  <c r="C20" i="7" s="1"/>
  <c r="F39" i="6" l="1" a="1"/>
  <c r="F39" i="6" s="1"/>
  <c r="B15" i="2"/>
  <c r="B16" i="2"/>
  <c r="B17" i="2"/>
  <c r="B18" i="2"/>
  <c r="B19" i="2"/>
  <c r="B14" i="2"/>
  <c r="F20" i="2"/>
  <c r="E15" i="12" l="1" a="1"/>
  <c r="E15" i="12" s="1"/>
  <c r="F19" i="2" s="1"/>
  <c r="F46" i="15" l="1"/>
  <c r="F17" i="2" l="1"/>
  <c r="F18" i="2"/>
  <c r="E46" i="15" a="1"/>
  <c r="E46" i="15" s="1"/>
  <c r="D46" i="15" a="1"/>
  <c r="D46" i="15" s="1"/>
  <c r="E16" i="2" l="1"/>
  <c r="E15" i="2"/>
  <c r="E48" i="6" a="1"/>
  <c r="E48" i="6" s="1"/>
  <c r="F48" i="6" a="1"/>
  <c r="F48" i="6" s="1"/>
  <c r="G48" i="6" a="1"/>
  <c r="G48" i="6" s="1"/>
  <c r="D48" i="6" a="1"/>
  <c r="D48" i="6" s="1"/>
  <c r="E39" i="6" a="1"/>
  <c r="E39" i="6" s="1"/>
  <c r="G39" i="6" a="1"/>
  <c r="G39" i="6" s="1"/>
  <c r="D39" i="6" a="1"/>
  <c r="D39" i="6" s="1"/>
  <c r="E30" i="6" a="1"/>
  <c r="E30" i="6" s="1"/>
  <c r="F30" i="6" a="1"/>
  <c r="F30" i="6" s="1"/>
  <c r="G30" i="6" a="1"/>
  <c r="G30" i="6" s="1"/>
  <c r="D30" i="6" a="1"/>
  <c r="D30" i="6" s="1"/>
  <c r="E21" i="6" a="1"/>
  <c r="E21" i="6" s="1"/>
  <c r="F21" i="6" a="1"/>
  <c r="F21" i="6" s="1"/>
  <c r="G21" i="6" a="1"/>
  <c r="G21" i="6" s="1"/>
  <c r="D21" i="6" a="1"/>
  <c r="D21" i="6" s="1"/>
  <c r="C15" i="12" a="1"/>
  <c r="C15" i="12" s="1"/>
  <c r="D15" i="12" a="1"/>
  <c r="D15" i="12" s="1"/>
  <c r="G50" i="6" l="1"/>
  <c r="F50" i="6"/>
  <c r="E50" i="6"/>
  <c r="D50" i="6"/>
  <c r="D14" i="2" s="1"/>
  <c r="F21" i="2" l="1"/>
  <c r="F22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<sst xmlns="http://schemas.openxmlformats.org/spreadsheetml/2006/main" count="454" uniqueCount="290">
  <si>
    <r>
      <rPr>
        <b/>
        <sz val="11"/>
        <color theme="1"/>
        <rFont val="Calibri"/>
        <family val="2"/>
        <charset val="238"/>
        <scheme val="minor"/>
      </rPr>
      <t>Zakup oglasnega prostora v medijih za projekt »Ozaveščanje, obveščanje različnih javnosti in spodbujanje k večji vključenosti v vseživljenjsko učenje«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i/>
        <sz val="11"/>
        <color theme="1"/>
        <rFont val="Calibri"/>
        <family val="2"/>
        <charset val="238"/>
        <scheme val="minor"/>
      </rPr>
      <t>SKLOP 1: Klasični mediji (TV, nišni kanali, radijski kanali, splet, tisk, zunanje oglaševanje)</t>
    </r>
  </si>
  <si>
    <t>Predračun in razčlenitev predračuna - OBR-2.13-1</t>
  </si>
  <si>
    <t>OSNOVNA NAVODILA</t>
  </si>
  <si>
    <t>Ponudnik pripravi takšno ponudbo, da bo za predvidena finančna sredstva javnega naročila maksimiziral medijske kazalnike.</t>
  </si>
  <si>
    <t>Celice v obrazcih so različno obarvane:</t>
  </si>
  <si>
    <t>Celice v katere ponudnik vnaša podatke in je njihova izpolnitev obvezna, so obarvane oranžno.</t>
  </si>
  <si>
    <t>Celice v katere ponudnik vnaša podatke in je njihova izpolnitev opcijska, so obarvane zeleno.</t>
  </si>
  <si>
    <t>Obrazec PREDRAČUN-1 se izpolni samodejno, v skladu s podatki, ki jih ponudnik vnaša v obrazce Televizijski kanali (OBR-1B), Televizijski nišni kanali (OBR-1C), Radijski kanali (OBR-1D), Spletni kanali (OBR-1E), Tiskani kanali (OBR-1F) in obrazec Mediji zunanjega oglaševanja (OBR-1G)</t>
  </si>
  <si>
    <t>Količine/aktivnosti, ki so navedene v ponudbenem predračunu z razčlenitvijo za posamezen sklop, so okvirne ter so predvidene za obdobje določeno pod točko 7. Navodil ponudnikom za pripravo ponudbe (OBR - 2.02), niso dokončne in se prilagajajo konkretnim potrebam in razpoložljivim finančnim sredstvom naročnika. Naročnik ni zavezan naročiti celotne količine storitev.</t>
  </si>
  <si>
    <t>V primeru, da se v času trajanja pogodbe pojavi potreba po storitvi, ki ni zajeta v ponudbenem predračunu, je pa predmet javnega naročila, si naročnik pridržuje pravico, da bo naročil storitev pri izbranem ponudniku po predhodno podanem ponudbenem predračunu z upoštevanim popustom, ki ga ponudnik navede v ponudbenem predračunu in je fiksen za celotno trajanje pogodbe.</t>
  </si>
  <si>
    <t>Skupni proračun vključuje agencijsko provizijo in ne vključuje davka.</t>
  </si>
  <si>
    <t>Vse cene so v EUR.</t>
  </si>
  <si>
    <t>ODPRTI POSTOPEK - STORITEV</t>
  </si>
  <si>
    <t>OBR-PREDRAČUN-1</t>
  </si>
  <si>
    <t>Številka: 57.2025</t>
  </si>
  <si>
    <t>PREDRAČUN SKLOP 1</t>
  </si>
  <si>
    <t>Obdobje: od podpisa pogodbe do 31. 10. 2028</t>
  </si>
  <si>
    <t>Zakup medijskega prostora v/na</t>
  </si>
  <si>
    <t>Delež proračuna</t>
  </si>
  <si>
    <t>Vrednost v EUR brez DDV</t>
  </si>
  <si>
    <t xml:space="preserve">Povprečje povprečnih  vrednosti EQ CPP 18 – 70 v EUR </t>
  </si>
  <si>
    <t>Povprečna cena na sekundo Z vključenimi gratisi v EUR</t>
  </si>
  <si>
    <t>Povprečni skupni popust glede na bruto vrednost dostavljenega oglaševanja po ceniku (finančni popust + dodatni popust (gratisi))  v EUR</t>
  </si>
  <si>
    <t>TV - televizijski kanali</t>
  </si>
  <si>
    <t>TV - televizijski nišni kanali</t>
  </si>
  <si>
    <t>Radio - radijski kanali</t>
  </si>
  <si>
    <t>Splet - spletni kanali</t>
  </si>
  <si>
    <t>Tisk - tiskani kanali</t>
  </si>
  <si>
    <t>Zunanje oglaševanje - mediji zunanjega oglaševanja</t>
  </si>
  <si>
    <r>
      <t xml:space="preserve">Skupna ponudbena vrednost </t>
    </r>
    <r>
      <rPr>
        <sz val="11"/>
        <color rgb="FF000000"/>
        <rFont val="Arial"/>
        <family val="2"/>
      </rPr>
      <t>(v EUR brez DDV):</t>
    </r>
  </si>
  <si>
    <t>22 % DDV:</t>
  </si>
  <si>
    <r>
      <t xml:space="preserve">Skupna ponudbena vrednost </t>
    </r>
    <r>
      <rPr>
        <sz val="11"/>
        <color rgb="FF000000"/>
        <rFont val="Arial"/>
        <family val="2"/>
      </rPr>
      <t>(v EUR z DDV):</t>
    </r>
  </si>
  <si>
    <t>VSE POSTAVKE V PREDRAČUNU SO ZA CELOTNO OBDOBJE JAVNEGA NAROČILA FIKSNE</t>
  </si>
  <si>
    <t>Osnovni parametri</t>
  </si>
  <si>
    <t> </t>
  </si>
  <si>
    <t>OBR-1.A</t>
  </si>
  <si>
    <t>Ponudba naj zagotavlja spodnje parametre</t>
  </si>
  <si>
    <t>OBDOBJE PRORAČUNA - LETO</t>
  </si>
  <si>
    <t>od podpisa pogodbe - 31. 12. 2025</t>
  </si>
  <si>
    <t>1. 1. 2026 - 31. 12. 2026</t>
  </si>
  <si>
    <t>1. 1. 2027 - 31. 12. 2027</t>
  </si>
  <si>
    <t>1. 1. 2028 - 31. 10. 2028</t>
  </si>
  <si>
    <t>OBDOBJE PRORAČUNA - VAL</t>
  </si>
  <si>
    <t>Jesenski val</t>
  </si>
  <si>
    <t>Pomladni val</t>
  </si>
  <si>
    <t>Neto proračun (brez DDV) z vključeno agencijsko provizijo</t>
  </si>
  <si>
    <t>Razdelitev proračuna</t>
  </si>
  <si>
    <t>SKUPAJ</t>
  </si>
  <si>
    <t>ZAHTEVAN DOSEG</t>
  </si>
  <si>
    <t>Televizijski kanali (TV)</t>
  </si>
  <si>
    <t>Osrednji programski čas (18:00 - 23:00) na vseh TV postajah, merjeno na EQ TRPs in določeni CS</t>
  </si>
  <si>
    <t>TV: povprečno št. premium pozicij (prva, druga, predzadnja, zadnja) brez pribitkov merjeno glede na EQ TRPs in določeni CS</t>
  </si>
  <si>
    <t>TV kampanja z Reach 1+ (15-29)</t>
  </si>
  <si>
    <t>65% +</t>
  </si>
  <si>
    <t>TV kampanja z Reach 3+ (15-29)</t>
  </si>
  <si>
    <t>30% +</t>
  </si>
  <si>
    <t>TV kampanja z Reach 1+ (55-70)</t>
  </si>
  <si>
    <t>60% +</t>
  </si>
  <si>
    <t>TV kampanja z Reach 3+ (55-70)</t>
  </si>
  <si>
    <t>35% +</t>
  </si>
  <si>
    <t>TV kampanja z Reach 1+ (18-70)</t>
  </si>
  <si>
    <t>70% +</t>
  </si>
  <si>
    <t>TV kampanja z Reach 3+ (18-70)</t>
  </si>
  <si>
    <t>45% +</t>
  </si>
  <si>
    <t>Radijski kanali</t>
  </si>
  <si>
    <t>Delež prime time-a voznikov (pon - pet, 6:00 - 9:00 and 15:00 - 18:00) na vsaki radijski postaji</t>
  </si>
  <si>
    <t>Spletni kanali (direktni zakup)</t>
  </si>
  <si>
    <t xml:space="preserve">VIEWABILITY </t>
  </si>
  <si>
    <t xml:space="preserve"> Po IAB standardih</t>
  </si>
  <si>
    <t>KREATIVE ZA SPLET:</t>
  </si>
  <si>
    <t xml:space="preserve"> Prilagojene na kanal: min 2 sporočili za vsako ciljno skupino, dimenzijske mutacije glede na medijski načrt in predlog medijske agencije</t>
  </si>
  <si>
    <t>Tiskani kanali</t>
  </si>
  <si>
    <t>Popusti naj veljajo za formate 1/1, ½ in 1/3 in 1/4</t>
  </si>
  <si>
    <t xml:space="preserve">KREATIVE ZA TISK:  </t>
  </si>
  <si>
    <t>Za vsako ciljno skupino imamo predvideni dve kreativi in advertoriale.</t>
  </si>
  <si>
    <t>Mediji zunanjega oglaševanja</t>
  </si>
  <si>
    <t>pokritost LJ z okolico</t>
  </si>
  <si>
    <t xml:space="preserve">40% +  </t>
  </si>
  <si>
    <t>pokritost MB</t>
  </si>
  <si>
    <t xml:space="preserve">20% +  </t>
  </si>
  <si>
    <t>pokritost mestne občine</t>
  </si>
  <si>
    <t>pokritost manjši kraji</t>
  </si>
  <si>
    <t>pokritost trgovski centri (indoor)</t>
  </si>
  <si>
    <t>da</t>
  </si>
  <si>
    <t>KREATIVE ZA ZUNANJE OGLAŠEVANJE:</t>
  </si>
  <si>
    <t xml:space="preserve"> Vsako leto osvežitev sporočil, za vsako ciljno skupino min. 3 kreativne rešitve.</t>
  </si>
  <si>
    <t>TELEVIZIJSKI KANALI</t>
  </si>
  <si>
    <t>OBR-1B</t>
  </si>
  <si>
    <t>Obdobje</t>
  </si>
  <si>
    <t>od podpisa pogodbe do  31. 10. 2028</t>
  </si>
  <si>
    <t>TV proračun</t>
  </si>
  <si>
    <t>Dolžina TV spota</t>
  </si>
  <si>
    <t xml:space="preserve">10-15'' in 20-30" </t>
  </si>
  <si>
    <t>Za izračun podatkov se uporabi</t>
  </si>
  <si>
    <t xml:space="preserve"> Arianna (AGB Nielsen)</t>
  </si>
  <si>
    <t>Ciljna skupina</t>
  </si>
  <si>
    <t>18 - 70</t>
  </si>
  <si>
    <t>Prime time (18:00 -23:00) na vseh TV postajah, merjeno na EQ TRPs in določeni CS</t>
  </si>
  <si>
    <t>TV: povprečno št. premium pozicij (prva, druga, predzadnja, zadnja) brez pribitkov merjeno na EQ TRPs in določeni CS</t>
  </si>
  <si>
    <t>Reach 1+ (18 - 70)</t>
  </si>
  <si>
    <t>Reach 3+ (18 - 70)</t>
  </si>
  <si>
    <t>Obdobje: od podpisa pogodbe do 31. 12. 2025</t>
  </si>
  <si>
    <t>OPCIJA</t>
  </si>
  <si>
    <t>TV kanal/hiša</t>
  </si>
  <si>
    <t>neto proračun z agencijsko provizijo</t>
  </si>
  <si>
    <t>EQ CPP 18 - 70</t>
  </si>
  <si>
    <t>EQ TRPs  18 - 70</t>
  </si>
  <si>
    <t>Reach 1+</t>
  </si>
  <si>
    <t>Reach 3+</t>
  </si>
  <si>
    <t>DOLOČENA TV MIX</t>
  </si>
  <si>
    <t>ProPlus Group - POP TV, Kanal A, Kino, Brio</t>
  </si>
  <si>
    <t>TV Slovenia Group</t>
  </si>
  <si>
    <t>Planet TV Group</t>
  </si>
  <si>
    <t>Casmedia Group</t>
  </si>
  <si>
    <t>FOX Network Group</t>
  </si>
  <si>
    <t>POVPREČNA VREDNOST</t>
  </si>
  <si>
    <t>Obdobje: 1. 1. 2026 - 31. 12. 2026</t>
  </si>
  <si>
    <t>Obdobje: 1. 1. 2027 - 31. 12. 2027</t>
  </si>
  <si>
    <t>Obdobje: 1. 1. 2028 - 31. 10. 2028</t>
  </si>
  <si>
    <t>POVPREČJE POVPREČNIH VREDNOSTI</t>
  </si>
  <si>
    <t>TELEVIZIJSKI NIŠNI KANALI</t>
  </si>
  <si>
    <t>OBR-1C</t>
  </si>
  <si>
    <t>V kolikor ponudnik pri nišnih/lokalnih TV kanalih, ki so že navedeni v obrazcu, vnese (0) ali znak »/« ali drug znak ali postavko pusti prazno, se šteje, da ponuja postavko brezplačno. Vsi že navedeni nišni/lokalni TV kanali štejejo v izračun povprečja.
Ponudnik lahko v obrazec doda do tri nišne/lokalne TV kanale po lastni presoji, ki štejejo v izračun povprečja le, če je pri ceni na sekundo vnesena številčna vrednost.</t>
  </si>
  <si>
    <t>Nišni/lokalni TV kanali</t>
  </si>
  <si>
    <t>Cena na sekundo (z vključenimi gratisi) V EUR</t>
  </si>
  <si>
    <t>Nova TV</t>
  </si>
  <si>
    <t>TV Koper</t>
  </si>
  <si>
    <t>TV Maribor</t>
  </si>
  <si>
    <t>Vaš kanal</t>
  </si>
  <si>
    <t>KOR TV - Koroška TV</t>
  </si>
  <si>
    <t>Gorenjska televizija</t>
  </si>
  <si>
    <t>TV Celje</t>
  </si>
  <si>
    <t>TV Velenje</t>
  </si>
  <si>
    <t>TV Veseljak</t>
  </si>
  <si>
    <t>Arena Sport</t>
  </si>
  <si>
    <t>(predlog agencije)</t>
  </si>
  <si>
    <t>POVPREČNA CENA NA SEKUNDO Z VKLJUČENIMI GRATISI</t>
  </si>
  <si>
    <t>RADIJSKI KANALI</t>
  </si>
  <si>
    <t>OBR-1.D</t>
  </si>
  <si>
    <t>Agencija zagotavlja ceno ne glede na višino proračuna namenjenega radijskim postajam</t>
  </si>
  <si>
    <t>Vsaka radijska postaja mora zagotoviti 50% oglasov med 6:00-9:00 and 15:00 to 18:00.</t>
  </si>
  <si>
    <t>V kolikor ponudnik pri radijskih postajah, ki so že navedene v obrazcu, vnese (0) ali znak »/« ali drug znak ali postavko pusti prazno, se šteje, da ponuja postavko brezplačno. Ponudnik lahko v obrazec doda do tri radijske postaje po lastni presoji, ki štejejo v izračun povprečja le, če je pri ceni na sekundo vnesena številčna vrednost.</t>
  </si>
  <si>
    <t>Radijska postaja</t>
  </si>
  <si>
    <r>
      <t xml:space="preserve">Cena na sekundo z vključenimi gratisi </t>
    </r>
    <r>
      <rPr>
        <sz val="11"/>
        <color theme="1"/>
        <rFont val="Arial"/>
        <family val="2"/>
        <charset val="238"/>
      </rPr>
      <t>(50 % povprečnega časa poslušanja (od ponedeljka do petka med 6:00-9:00 in 15:00-18:00) na vseh radijskih postajah, merjeno glede na neto neto porabljen proračun)</t>
    </r>
  </si>
  <si>
    <t>Val 202</t>
  </si>
  <si>
    <t>Radio Prvi RTV SLO</t>
  </si>
  <si>
    <t xml:space="preserve">Radio Maribor RTV SLO </t>
  </si>
  <si>
    <t>Radio Koper RTV SLO</t>
  </si>
  <si>
    <t xml:space="preserve">Radio 1 </t>
  </si>
  <si>
    <t>Radio Ognjišče</t>
  </si>
  <si>
    <t>Radio Center</t>
  </si>
  <si>
    <t>Radio Aktual</t>
  </si>
  <si>
    <t>Radio Veseljak</t>
  </si>
  <si>
    <t>Radio City</t>
  </si>
  <si>
    <t>Koroški radio</t>
  </si>
  <si>
    <t>Murski val</t>
  </si>
  <si>
    <t>Radio Murski Val</t>
  </si>
  <si>
    <t>Radio Gorenc</t>
  </si>
  <si>
    <t xml:space="preserve">Primorski val </t>
  </si>
  <si>
    <t xml:space="preserve"> Radio Robin</t>
  </si>
  <si>
    <t>SPLETNI KANALI</t>
  </si>
  <si>
    <t>OBR - 1E</t>
  </si>
  <si>
    <t>Pogoji veljajo tako za oglaševanje na namizju kot na mobilnih napravah</t>
  </si>
  <si>
    <t>Vse dodatne informacije ali pripombe je treba vnesti v polje "Opombe"</t>
  </si>
  <si>
    <t>Zagotovljen mora biti viewability po IAB standardih</t>
  </si>
  <si>
    <t xml:space="preserve">V kolikor ponudnik pri skupnem popustu vpiše pri posamezni postavki proračuna nič (0) ali znak »/« ali drug znak ali postavko pusti prazno, se šteje, da ponuja postavko brezplačno, brez popusta ali stroška na enoto glede na ciljno skupino. </t>
  </si>
  <si>
    <t>Založniki / spletni portal / Družbeno omrežje</t>
  </si>
  <si>
    <t>Format</t>
  </si>
  <si>
    <t xml:space="preserve"> Prikaz / model zakupa</t>
  </si>
  <si>
    <r>
      <rPr>
        <b/>
        <sz val="11"/>
        <color rgb="FF000000"/>
        <rFont val="Arial"/>
        <family val="2"/>
        <charset val="238"/>
      </rPr>
      <t xml:space="preserve">Odstotek finančnega popusta </t>
    </r>
    <r>
      <rPr>
        <sz val="11"/>
        <color rgb="FF000000"/>
        <rFont val="Arial"/>
        <family val="2"/>
        <charset val="238"/>
      </rPr>
      <t>(popust na uradni cenik, ki je viden na računu)</t>
    </r>
  </si>
  <si>
    <r>
      <t xml:space="preserve">Dodatni popust </t>
    </r>
    <r>
      <rPr>
        <sz val="11"/>
        <color theme="1"/>
        <rFont val="Arial"/>
        <family val="2"/>
        <charset val="238"/>
      </rPr>
      <t xml:space="preserve">(gratis oglasi, gratis objave, gratis izpostavitve...- vsi nefinančni popusti, ki bi lahko bili zaračunani po ceniku) </t>
    </r>
    <r>
      <rPr>
        <b/>
        <sz val="11"/>
        <color theme="1"/>
        <rFont val="Arial"/>
        <family val="2"/>
        <charset val="238"/>
      </rPr>
      <t>V EUR</t>
    </r>
  </si>
  <si>
    <r>
      <t xml:space="preserve">Skupni popust glede na bruto vrednost dostavljenega oglaševanja po ceniku </t>
    </r>
    <r>
      <rPr>
        <sz val="11"/>
        <color rgb="FF000000"/>
        <rFont val="Arial"/>
        <family val="2"/>
        <charset val="238"/>
      </rPr>
      <t>(finančni popust + dodatni popust (gratisi))</t>
    </r>
    <r>
      <rPr>
        <b/>
        <sz val="11"/>
        <color rgb="FF000000"/>
        <rFont val="Arial"/>
        <family val="2"/>
        <charset val="238"/>
      </rPr>
      <t xml:space="preserve"> V EUR</t>
    </r>
  </si>
  <si>
    <t>opombe</t>
  </si>
  <si>
    <t>Siol.net</t>
  </si>
  <si>
    <t>pasica 300x250 px</t>
  </si>
  <si>
    <t>cpc</t>
  </si>
  <si>
    <t>video znotraj pretočne vsebine (instream)</t>
  </si>
  <si>
    <t>video 15sec (outstream)</t>
  </si>
  <si>
    <t>pr sporočila</t>
  </si>
  <si>
    <t>Pro Plus</t>
  </si>
  <si>
    <t>n1info.si</t>
  </si>
  <si>
    <t xml:space="preserve">video znotraj pretočne vsebine (instream) </t>
  </si>
  <si>
    <t>rtvslo.si</t>
  </si>
  <si>
    <t>Adriamedia</t>
  </si>
  <si>
    <t>Delo</t>
  </si>
  <si>
    <t>Žurnal24</t>
  </si>
  <si>
    <t>Večer</t>
  </si>
  <si>
    <t>Media24</t>
  </si>
  <si>
    <t>Dnevnik</t>
  </si>
  <si>
    <t xml:space="preserve">POVPREČNI SKUPNI POPUST </t>
  </si>
  <si>
    <t xml:space="preserve">Od skupnega budgeta se X % nameni lokalnim spletnim portalom. </t>
  </si>
  <si>
    <t>Sobotainfo.com, Lendavinfo.com, Pomurec.com, Prlekija on net.</t>
  </si>
  <si>
    <t xml:space="preserve">Mariborinfo </t>
  </si>
  <si>
    <t xml:space="preserve">Bistričan.si </t>
  </si>
  <si>
    <t xml:space="preserve">Maribor24.si </t>
  </si>
  <si>
    <t>ZON (Zasavske onlajn novice)</t>
  </si>
  <si>
    <t>Savus</t>
  </si>
  <si>
    <t>www.posavje.info</t>
  </si>
  <si>
    <t>Ljubljanainfo.com</t>
  </si>
  <si>
    <t>TISKANI KANALI</t>
  </si>
  <si>
    <t>OBR-1F</t>
  </si>
  <si>
    <t>V kolikor ponudnik pri skupnem popustu vnese (0) ali znak »/« ali drug znak ali postavko pusti prazno, se šteje, da ponuja postavko brez popusta.
Ponudnik lahko v obrazec doda do tri medije po lastni presoji, ki štejejo v izračun povprečja le, če je pri ceni na sekundo vnesena številčna vrednost.</t>
  </si>
  <si>
    <t>Medij</t>
  </si>
  <si>
    <r>
      <rPr>
        <b/>
        <sz val="11"/>
        <color rgb="FF000000"/>
        <rFont val="Arial"/>
        <family val="2"/>
        <charset val="238"/>
      </rPr>
      <t xml:space="preserve">Odstotek finančnega popusta </t>
    </r>
    <r>
      <rPr>
        <sz val="11"/>
        <color rgb="FF000000"/>
        <rFont val="Arial"/>
        <family val="2"/>
        <charset val="238"/>
      </rPr>
      <t>(popust na uradni cenik)</t>
    </r>
  </si>
  <si>
    <r>
      <t xml:space="preserve">Dodatni popust </t>
    </r>
    <r>
      <rPr>
        <sz val="11"/>
        <color theme="1"/>
        <rFont val="Arial"/>
        <family val="2"/>
        <charset val="238"/>
      </rPr>
      <t xml:space="preserve">(gratis oglasi, gratis objave, gratis izpostavitve...- vsi nefinančni popusti, ki bi lahko bili zaračunani po ceniku) </t>
    </r>
    <r>
      <rPr>
        <b/>
        <sz val="11"/>
        <color theme="1"/>
        <rFont val="Arial"/>
        <family val="2"/>
        <charset val="238"/>
      </rPr>
      <t>v EUR</t>
    </r>
  </si>
  <si>
    <r>
      <t xml:space="preserve">Skupni popust glede na bruto vrednost dostavljenega oglaševanja po ceniku </t>
    </r>
    <r>
      <rPr>
        <sz val="11"/>
        <color theme="1"/>
        <rFont val="Arial"/>
        <family val="2"/>
        <charset val="238"/>
      </rPr>
      <t>(finančni popust + dodatni popust)</t>
    </r>
    <r>
      <rPr>
        <b/>
        <sz val="11"/>
        <color theme="1"/>
        <rFont val="Arial"/>
        <family val="2"/>
        <charset val="238"/>
      </rPr>
      <t xml:space="preserve"> v EUR</t>
    </r>
  </si>
  <si>
    <t xml:space="preserve">Delo s prilogami </t>
  </si>
  <si>
    <t xml:space="preserve"> Večer</t>
  </si>
  <si>
    <t xml:space="preserve"> Slovenske novice</t>
  </si>
  <si>
    <t xml:space="preserve"> Primorske novice</t>
  </si>
  <si>
    <t xml:space="preserve"> Družina </t>
  </si>
  <si>
    <t xml:space="preserve"> Dnevnik</t>
  </si>
  <si>
    <t xml:space="preserve"> Nedeljski dnevnik</t>
  </si>
  <si>
    <t xml:space="preserve"> Večer s prilogami</t>
  </si>
  <si>
    <t>Salomonov ugankar</t>
  </si>
  <si>
    <t>ABC Zdravja</t>
  </si>
  <si>
    <t>Vzajemnost</t>
  </si>
  <si>
    <t>Nedelo</t>
  </si>
  <si>
    <t>Kmečki glas</t>
  </si>
  <si>
    <t>EkipaSN</t>
  </si>
  <si>
    <t>Primorske novice</t>
  </si>
  <si>
    <t>Gorenjski glas</t>
  </si>
  <si>
    <t xml:space="preserve">Novi tednik </t>
  </si>
  <si>
    <t>Koroške novice</t>
  </si>
  <si>
    <t>Dolenjski list</t>
  </si>
  <si>
    <t>POVPREČNI POPUST</t>
  </si>
  <si>
    <t>MEDIJI ZUNANJEGA OGLAŠEVANJA</t>
  </si>
  <si>
    <t>OBR-1G</t>
  </si>
  <si>
    <t>Ponudba zunanjega oglaševanja: ponudniki naj omogočajo kampanje s pokritostjo LJ z okolico 40%, MB 20%, mestne občine 20%, manjši kraji 20%, trgovski centri in možnost oglaševanja na mestnih vpadnicah ter autocesti</t>
  </si>
  <si>
    <t xml:space="preserve">Doseg posamezne kampanje 70% </t>
  </si>
  <si>
    <t>namenjen budget za zunanje oglaševanje vključuje  vse stroške, tudi produkcijo in takse</t>
  </si>
  <si>
    <t>V kolikor ponudnik pri skupnem popuustu vnese (0) ali znak »/« ali drug znak ali postavko pusti prazno, se šteje, da ponuja postavko brez popusta.</t>
  </si>
  <si>
    <r>
      <t xml:space="preserve">Ponudnik 
</t>
    </r>
    <r>
      <rPr>
        <sz val="11"/>
        <color theme="1"/>
        <rFont val="Arial"/>
        <family val="2"/>
        <charset val="238"/>
      </rPr>
      <t>(vnesete lahko tudi več ponudnikov)</t>
    </r>
  </si>
  <si>
    <r>
      <t xml:space="preserve">Odstotek finančnega popusta 
</t>
    </r>
    <r>
      <rPr>
        <sz val="11"/>
        <color theme="1"/>
        <rFont val="Arial"/>
        <family val="2"/>
        <charset val="238"/>
      </rPr>
      <t>(popust na uradni cenik, ki je viden na računu)</t>
    </r>
  </si>
  <si>
    <r>
      <t xml:space="preserve">Dodatni popust </t>
    </r>
    <r>
      <rPr>
        <sz val="11"/>
        <color theme="1"/>
        <rFont val="Arial"/>
        <family val="2"/>
        <charset val="238"/>
      </rPr>
      <t xml:space="preserve">(gratis oglasi, gratis objave, gratis izpostavitve … - vsi nefinančni popusti, ki bi lahko bili zaračunani po ceniku) 
</t>
    </r>
    <r>
      <rPr>
        <b/>
        <sz val="11"/>
        <color theme="1"/>
        <rFont val="Arial"/>
        <family val="2"/>
        <charset val="238"/>
      </rPr>
      <t xml:space="preserve">v EUR </t>
    </r>
  </si>
  <si>
    <r>
      <t xml:space="preserve">Skupni popust glede na bruto vrednost dostavljenega oglaševanja po ceniku 
</t>
    </r>
    <r>
      <rPr>
        <sz val="11"/>
        <color theme="1"/>
        <rFont val="Arial"/>
        <family val="2"/>
        <charset val="238"/>
      </rPr>
      <t>(finančni popust + dodatni popust)</t>
    </r>
    <r>
      <rPr>
        <b/>
        <sz val="11"/>
        <color theme="1"/>
        <rFont val="Arial"/>
        <family val="2"/>
        <charset val="238"/>
      </rPr>
      <t xml:space="preserve"> v EUR</t>
    </r>
  </si>
  <si>
    <t>Billboard</t>
  </si>
  <si>
    <t>s produkcijo in taksami</t>
  </si>
  <si>
    <t>Metrolight</t>
  </si>
  <si>
    <t>Citylight</t>
  </si>
  <si>
    <t>Digitalne mreže</t>
  </si>
  <si>
    <t>Digitalni velikani</t>
  </si>
  <si>
    <t xml:space="preserve">Agencijska provizija   </t>
  </si>
  <si>
    <t>OBR-1H</t>
  </si>
  <si>
    <t>%</t>
  </si>
  <si>
    <t>Agencijska provizija (odstotek od celotnega neto medijskega proračuna)</t>
  </si>
  <si>
    <t>Agencijska provizija ni predmet posamičnega ocenjevanja, temveč je vključena v končno ceno medijskega zakupa. Vsi stroški orodij, ki jih agencija uporablja za izvajanje  naštetih storitev, so že vključeni v agencijsko provizijo.</t>
  </si>
  <si>
    <t>Agencijska provizija zaobjema vse spodaj naštete storitve</t>
  </si>
  <si>
    <t>AGENCIJSKA STORITEV VKLJUČUJE</t>
  </si>
  <si>
    <t>TV, radio, tisk, digital, zunanje oglaševanje</t>
  </si>
  <si>
    <t xml:space="preserve">Redna komunikacija z naročnikom (sestanki v živo, telefon, mail, videoklic) in predstavitev medijske krajine </t>
  </si>
  <si>
    <t>✔️</t>
  </si>
  <si>
    <t>Medijsko planiranje in medijski zakup na kampanjo</t>
  </si>
  <si>
    <t>Postbuy analiza po zaključeni kampanji (z vključujočimi medijskimi vsaj šestimi parametri, dorečenimi skupaj z naročnikom)</t>
  </si>
  <si>
    <t>Medijska pogajanja in evalvacije posameznih medijskih ponudb</t>
  </si>
  <si>
    <t>Pošiljanje dokazov o teku kampanje na vseh kanalih (TV spot lista iz telemetrije, printscreeni tiskanih in digitalnih oglasov etc)</t>
  </si>
  <si>
    <t>Izstavljanje računov s priloženimi računi medijev</t>
  </si>
  <si>
    <t xml:space="preserve">Usklajevalni sestanek pred pripravo natančnega medijskega plana </t>
  </si>
  <si>
    <t>Sestanek, na katerem ponudnik predstavi medijski načrt</t>
  </si>
  <si>
    <t xml:space="preserve">Pregled aktualne medijske scene - podatki o konzumaciji na splošni ciljni skupini 16-80 predstavljeno po tipih medijev in znotraj tega obravnava ključih medijev in medijskih hiš) ter podatki o bruto investicijah v oglaševanje (prestavljeno po tipih medijev in ključnih medijih in medijskih hišah) </t>
  </si>
  <si>
    <t>DODATNE STORITVE, KI JIH BO AGENCIJA ZAGOTOVILA V OKVIRU PROVIZIJE:</t>
  </si>
  <si>
    <t xml:space="preserve">Uskladitev s kreativnim delom ekipe glede priprave oglasnih kreativ: priprava navodil za posamezno oglasno mesto določenega medija, predogled postavitve na mediju, popravki in dokončna potrditev. </t>
  </si>
  <si>
    <t>Dnevna optimizacija in spremljanje kampanj na vseh medijskih kanalih.</t>
  </si>
  <si>
    <t>Dnevna optimizacija poteka kampanj na družbenih omrežjih in uvidi za izboljšanje rezultatov.</t>
  </si>
  <si>
    <t>Umestitev in serviranje spletnih oglasov preko oglasnega strežnika (Adserver).</t>
  </si>
  <si>
    <t>Stalna pripravljenost strokovnjaka za vsak medijski kanal.</t>
  </si>
  <si>
    <t>ORODJA, KI JIH AGENCIJA ZAGOTAVLJA ZNOTRAJ AGENCIJSKE PROVIZIJE</t>
  </si>
  <si>
    <t>Opis</t>
  </si>
  <si>
    <t>Primeri orodij</t>
  </si>
  <si>
    <t>Raziskava, ki pokaže bruto vrednost slovenskega oglaševalskega trga, bruto vrednosti oglaševanja blagovnih znamk, bruto vrednosti oglaševanja oglaševalcev in bruto vrednosti oglaševanja po vrstah in enotah medijev.</t>
  </si>
  <si>
    <t>Na primer Mediana IBO ali drugo primerljivo orodje</t>
  </si>
  <si>
    <t>Podatki o gledanosti televizije, merjeni s sistemom telemetrije.</t>
  </si>
  <si>
    <t>Na primer AGB Nielsen ali drugo primerljivo orodje</t>
  </si>
  <si>
    <t>Raziskava o poslušanosti radijskih programov na območju Slovenije, v posamezni regiji in občini in področjih pokritosti.</t>
  </si>
  <si>
    <t>Na primer Mediana Radiometrija ali drugo primerljivo orodje</t>
  </si>
  <si>
    <t>Podatki o branosti tiskanih medijev, obisku spletnih strani in obnašanju potrošnika.</t>
  </si>
  <si>
    <t>Na primer Media TGI  ali drugo primerljivo orodje</t>
  </si>
  <si>
    <t xml:space="preserve">Dotmetrics orodje za analizo ciljne skupine na spletnih straneh podjetja IPSOS, raziskovanje trga, medijev in javnega mnenja d.o.o., ki uporablja podatke raziskave MOSS – merjenje obiskanosti spletnih strani.  </t>
  </si>
  <si>
    <t>Na primer Dotmetrics / Ipsos ali drugo primerljivo orodje</t>
  </si>
  <si>
    <t>Orodje za spremljanje in optimizacijo spletnih kampanj na medijih direktnega zakupa.</t>
  </si>
  <si>
    <t>Na primer Gemius Direct Effect Adserver ali drugo primerljivo orodje</t>
  </si>
  <si>
    <t>Orodje za analizo ključnih besed na iskalniku.</t>
  </si>
  <si>
    <t>Na primer Google Keyword planner ali drugo primerljivo orodje</t>
  </si>
  <si>
    <t>Orodje za analizo podatkov iz družbenih omrežij.</t>
  </si>
  <si>
    <t>Na primer ICONOsquare ali drugo primerljivo orodje</t>
  </si>
  <si>
    <t>Na primer Quintly ali drugo primerljivo orodje</t>
  </si>
  <si>
    <t>Orodje za analizo spletne strani.</t>
  </si>
  <si>
    <t>Na primer Google analitika / Matomo ali drugo primerljivo orodje</t>
  </si>
  <si>
    <t>AI orodje za strateške uvide pri planiranju.</t>
  </si>
  <si>
    <t>Na primer RANDDB ali drugo primerljivo orodje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</si>
</sst>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_€"/>
    <numFmt numFmtId="165" formatCode="#,##0.00\ &quot;€&quot;"/>
    <numFmt numFmtId="166" formatCode="#,##0\ &quot;€&quot;"/>
    <numFmt numFmtId="167" formatCode="0.0%"/>
  </numFmts>
  <fonts count="5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i/>
      <sz val="11"/>
      <color theme="0" tint="-0.249977111117893"/>
      <name val="Arial"/>
      <family val="2"/>
      <charset val="238"/>
    </font>
    <font>
      <i/>
      <sz val="11"/>
      <color theme="0" tint="-0.249977111117893"/>
      <name val="Calibri"/>
      <family val="2"/>
      <charset val="238"/>
      <scheme val="minor"/>
    </font>
    <font>
      <b/>
      <sz val="11"/>
      <color rgb="FF000000"/>
      <name val="Arial"/>
      <family val="2"/>
      <charset val="238"/>
    </font>
    <font>
      <sz val="11"/>
      <color theme="1"/>
      <name val="Symbol"/>
      <family val="1"/>
      <charset val="2"/>
    </font>
    <font>
      <sz val="11"/>
      <color rgb="FF000000"/>
      <name val="Arial"/>
      <family val="2"/>
    </font>
    <font>
      <sz val="11"/>
      <color rgb="FF000000"/>
      <name val="Arial"/>
      <family val="2"/>
      <charset val="238"/>
    </font>
    <font>
      <sz val="9"/>
      <color theme="0" tint="-0.34998626667073579"/>
      <name val="Arial"/>
      <family val="2"/>
      <charset val="238"/>
    </font>
    <font>
      <sz val="11"/>
      <color rgb="FFFF0000"/>
      <name val="Arial"/>
      <family val="2"/>
    </font>
    <font>
      <sz val="11"/>
      <color rgb="FFFF0000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1"/>
      <color rgb="FFFF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rgb="FF002060"/>
      <name val="Arial"/>
      <family val="2"/>
      <charset val="238"/>
    </font>
    <font>
      <sz val="14"/>
      <color rgb="FF002060"/>
      <name val="Arial"/>
      <family val="2"/>
      <charset val="238"/>
    </font>
    <font>
      <sz val="11"/>
      <color rgb="FF002060"/>
      <name val="Arial"/>
      <family val="2"/>
      <charset val="238"/>
    </font>
    <font>
      <b/>
      <sz val="11"/>
      <color rgb="FF002060"/>
      <name val="Arial"/>
      <family val="2"/>
      <charset val="238"/>
    </font>
    <font>
      <sz val="10"/>
      <name val="Geneva CE"/>
      <charset val="238"/>
    </font>
    <font>
      <b/>
      <sz val="10"/>
      <name val="Arial"/>
      <family val="2"/>
      <charset val="238"/>
    </font>
    <font>
      <sz val="10"/>
      <name val="Arial"/>
      <family val="2"/>
    </font>
    <font>
      <i/>
      <sz val="11"/>
      <color rgb="FF002060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rgb="FFFF000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i/>
      <sz val="10"/>
      <color rgb="FF002060"/>
      <name val="Arial"/>
      <family val="2"/>
    </font>
    <font>
      <sz val="10"/>
      <color theme="1"/>
      <name val="Arial"/>
      <family val="2"/>
      <charset val="238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2"/>
      <color theme="1"/>
      <name val="Calibri"/>
      <family val="2"/>
      <scheme val="minor"/>
    </font>
    <font>
      <sz val="9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i/>
      <sz val="10"/>
      <color rgb="FF00206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name val="Arial"/>
      <family val="2"/>
      <charset val="238"/>
    </font>
    <font>
      <b/>
      <strike/>
      <sz val="11"/>
      <color rgb="FFFF0000"/>
      <name val="Arial"/>
      <family val="2"/>
      <charset val="238"/>
    </font>
    <font>
      <strike/>
      <sz val="1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12"/>
      <color rgb="FF242424"/>
      <name val="Aptos Narrow"/>
      <family val="2"/>
    </font>
    <font>
      <sz val="11"/>
      <color rgb="FFFF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3FE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73FEFF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rgb="FF000000"/>
      </patternFill>
    </fill>
    <fill>
      <patternFill patternType="solid">
        <fgColor rgb="FF00B0F0"/>
        <bgColor indexed="64"/>
      </patternFill>
    </fill>
  </fills>
  <borders count="1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1">
    <xf numFmtId="0" fontId="0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3" fillId="0" borderId="0"/>
    <xf numFmtId="0" fontId="25" fillId="0" borderId="0" applyNumberFormat="0" applyFill="0" applyBorder="0" applyAlignment="0" applyProtection="0"/>
    <xf numFmtId="0" fontId="35" fillId="0" borderId="0"/>
    <xf numFmtId="0" fontId="16" fillId="0" borderId="0"/>
    <xf numFmtId="0" fontId="35" fillId="0" borderId="0"/>
    <xf numFmtId="0" fontId="36" fillId="0" borderId="0"/>
    <xf numFmtId="0" fontId="46" fillId="0" borderId="0" applyNumberFormat="0" applyFill="0" applyBorder="0" applyAlignment="0" applyProtection="0"/>
  </cellStyleXfs>
  <cellXfs count="46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1" fontId="0" fillId="0" borderId="0" xfId="0" applyNumberFormat="1"/>
    <xf numFmtId="0" fontId="4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4" fillId="0" borderId="0" xfId="0" applyFont="1" applyAlignment="1">
      <alignment horizontal="right" vertical="top"/>
    </xf>
    <xf numFmtId="0" fontId="1" fillId="0" borderId="0" xfId="0" applyFont="1" applyAlignment="1">
      <alignment wrapText="1"/>
    </xf>
    <xf numFmtId="0" fontId="8" fillId="0" borderId="0" xfId="0" applyFont="1" applyAlignment="1">
      <alignment horizontal="justify" vertical="center"/>
    </xf>
    <xf numFmtId="0" fontId="11" fillId="0" borderId="0" xfId="0" applyFont="1"/>
    <xf numFmtId="0" fontId="14" fillId="0" borderId="0" xfId="0" applyFont="1"/>
    <xf numFmtId="0" fontId="1" fillId="0" borderId="0" xfId="0" applyFont="1" applyAlignment="1">
      <alignment horizontal="center" vertical="center" wrapText="1"/>
    </xf>
    <xf numFmtId="2" fontId="12" fillId="3" borderId="5" xfId="0" applyNumberFormat="1" applyFont="1" applyFill="1" applyBorder="1" applyAlignment="1">
      <alignment horizontal="center" vertical="center" wrapText="1"/>
    </xf>
    <xf numFmtId="2" fontId="1" fillId="3" borderId="5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right"/>
    </xf>
    <xf numFmtId="0" fontId="21" fillId="4" borderId="0" xfId="0" applyFont="1" applyFill="1"/>
    <xf numFmtId="0" fontId="21" fillId="0" borderId="0" xfId="0" applyFont="1"/>
    <xf numFmtId="0" fontId="27" fillId="4" borderId="0" xfId="0" applyFont="1" applyFill="1"/>
    <xf numFmtId="0" fontId="27" fillId="0" borderId="0" xfId="0" applyFont="1"/>
    <xf numFmtId="0" fontId="31" fillId="4" borderId="0" xfId="0" applyFont="1" applyFill="1"/>
    <xf numFmtId="0" fontId="31" fillId="0" borderId="0" xfId="0" applyFont="1"/>
    <xf numFmtId="0" fontId="1" fillId="0" borderId="0" xfId="0" applyFont="1"/>
    <xf numFmtId="0" fontId="37" fillId="0" borderId="0" xfId="0" applyFont="1"/>
    <xf numFmtId="0" fontId="21" fillId="0" borderId="0" xfId="0" applyFont="1" applyAlignment="1">
      <alignment horizontal="center"/>
    </xf>
    <xf numFmtId="0" fontId="21" fillId="0" borderId="0" xfId="0" applyFont="1" applyAlignment="1">
      <alignment wrapText="1"/>
    </xf>
    <xf numFmtId="0" fontId="32" fillId="4" borderId="0" xfId="0" applyFont="1" applyFill="1" applyAlignment="1">
      <alignment wrapText="1"/>
    </xf>
    <xf numFmtId="0" fontId="33" fillId="0" borderId="0" xfId="0" applyFont="1" applyAlignment="1">
      <alignment wrapText="1"/>
    </xf>
    <xf numFmtId="0" fontId="22" fillId="0" borderId="0" xfId="0" applyFont="1"/>
    <xf numFmtId="0" fontId="22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22" fillId="4" borderId="0" xfId="0" applyFont="1" applyFill="1"/>
    <xf numFmtId="0" fontId="22" fillId="0" borderId="0" xfId="0" applyFont="1" applyAlignment="1">
      <alignment horizontal="left"/>
    </xf>
    <xf numFmtId="0" fontId="33" fillId="4" borderId="0" xfId="0" applyFont="1" applyFill="1" applyAlignment="1">
      <alignment horizontal="left" wrapText="1"/>
    </xf>
    <xf numFmtId="0" fontId="34" fillId="4" borderId="7" xfId="0" applyFont="1" applyFill="1" applyBorder="1" applyAlignment="1">
      <alignment horizontal="right" wrapText="1"/>
    </xf>
    <xf numFmtId="0" fontId="34" fillId="4" borderId="8" xfId="0" applyFont="1" applyFill="1" applyBorder="1" applyAlignment="1">
      <alignment horizontal="right" wrapText="1"/>
    </xf>
    <xf numFmtId="0" fontId="34" fillId="5" borderId="10" xfId="0" applyFont="1" applyFill="1" applyBorder="1" applyAlignment="1">
      <alignment horizontal="center"/>
    </xf>
    <xf numFmtId="0" fontId="33" fillId="4" borderId="0" xfId="0" applyFont="1" applyFill="1" applyAlignment="1">
      <alignment horizontal="left"/>
    </xf>
    <xf numFmtId="0" fontId="33" fillId="4" borderId="0" xfId="0" applyFont="1" applyFill="1"/>
    <xf numFmtId="0" fontId="33" fillId="4" borderId="0" xfId="0" applyFont="1" applyFill="1" applyAlignment="1">
      <alignment horizontal="center"/>
    </xf>
    <xf numFmtId="0" fontId="21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44" fontId="10" fillId="9" borderId="0" xfId="0" applyNumberFormat="1" applyFont="1" applyFill="1" applyAlignment="1">
      <alignment horizontal="center" vertical="center"/>
    </xf>
    <xf numFmtId="10" fontId="10" fillId="9" borderId="0" xfId="0" applyNumberFormat="1" applyFont="1" applyFill="1" applyAlignment="1">
      <alignment horizontal="center" vertical="center"/>
    </xf>
    <xf numFmtId="0" fontId="10" fillId="10" borderId="18" xfId="0" applyFont="1" applyFill="1" applyBorder="1" applyAlignment="1">
      <alignment horizontal="center" vertical="center"/>
    </xf>
    <xf numFmtId="0" fontId="10" fillId="10" borderId="16" xfId="0" applyFont="1" applyFill="1" applyBorder="1" applyAlignment="1">
      <alignment horizontal="center" vertical="center"/>
    </xf>
    <xf numFmtId="0" fontId="10" fillId="10" borderId="24" xfId="0" applyFont="1" applyFill="1" applyBorder="1" applyAlignment="1">
      <alignment horizontal="center" vertical="center"/>
    </xf>
    <xf numFmtId="0" fontId="10" fillId="10" borderId="27" xfId="0" applyFont="1" applyFill="1" applyBorder="1" applyAlignment="1">
      <alignment horizontal="center" vertical="center"/>
    </xf>
    <xf numFmtId="0" fontId="10" fillId="10" borderId="29" xfId="0" applyFont="1" applyFill="1" applyBorder="1" applyAlignment="1">
      <alignment horizontal="center" vertical="center"/>
    </xf>
    <xf numFmtId="0" fontId="10" fillId="0" borderId="0" xfId="0" applyFont="1"/>
    <xf numFmtId="0" fontId="10" fillId="11" borderId="0" xfId="0" applyFont="1" applyFill="1"/>
    <xf numFmtId="0" fontId="33" fillId="11" borderId="0" xfId="0" applyFont="1" applyFill="1"/>
    <xf numFmtId="0" fontId="13" fillId="11" borderId="0" xfId="0" applyFont="1" applyFill="1" applyAlignment="1">
      <alignment horizontal="left"/>
    </xf>
    <xf numFmtId="0" fontId="10" fillId="0" borderId="0" xfId="0" applyFont="1" applyAlignment="1">
      <alignment horizontal="right"/>
    </xf>
    <xf numFmtId="0" fontId="7" fillId="11" borderId="0" xfId="0" applyFont="1" applyFill="1" applyAlignment="1">
      <alignment horizontal="left"/>
    </xf>
    <xf numFmtId="0" fontId="10" fillId="0" borderId="0" xfId="0" applyFont="1" applyAlignment="1">
      <alignment horizontal="center"/>
    </xf>
    <xf numFmtId="0" fontId="32" fillId="11" borderId="0" xfId="0" applyFont="1" applyFill="1" applyAlignment="1">
      <alignment horizontal="left"/>
    </xf>
    <xf numFmtId="0" fontId="34" fillId="4" borderId="0" xfId="0" applyFont="1" applyFill="1" applyAlignment="1">
      <alignment wrapText="1"/>
    </xf>
    <xf numFmtId="165" fontId="34" fillId="4" borderId="0" xfId="0" applyNumberFormat="1" applyFont="1" applyFill="1" applyAlignment="1">
      <alignment horizontal="right"/>
    </xf>
    <xf numFmtId="0" fontId="46" fillId="0" borderId="0" xfId="10"/>
    <xf numFmtId="165" fontId="10" fillId="0" borderId="0" xfId="0" applyNumberFormat="1" applyFont="1" applyAlignment="1">
      <alignment horizontal="center" vertical="center"/>
    </xf>
    <xf numFmtId="0" fontId="26" fillId="12" borderId="5" xfId="0" applyFont="1" applyFill="1" applyBorder="1" applyAlignment="1" applyProtection="1">
      <alignment horizontal="center"/>
      <protection locked="0"/>
    </xf>
    <xf numFmtId="10" fontId="1" fillId="12" borderId="5" xfId="0" applyNumberFormat="1" applyFont="1" applyFill="1" applyBorder="1" applyProtection="1">
      <protection locked="0"/>
    </xf>
    <xf numFmtId="10" fontId="1" fillId="12" borderId="5" xfId="0" applyNumberFormat="1" applyFont="1" applyFill="1" applyBorder="1" applyAlignment="1" applyProtection="1">
      <alignment horizontal="center"/>
      <protection locked="0"/>
    </xf>
    <xf numFmtId="10" fontId="1" fillId="12" borderId="6" xfId="0" applyNumberFormat="1" applyFont="1" applyFill="1" applyBorder="1" applyAlignment="1" applyProtection="1">
      <alignment horizontal="center"/>
      <protection locked="0"/>
    </xf>
    <xf numFmtId="0" fontId="48" fillId="0" borderId="0" xfId="0" applyFont="1"/>
    <xf numFmtId="0" fontId="34" fillId="4" borderId="57" xfId="0" applyFont="1" applyFill="1" applyBorder="1" applyAlignment="1">
      <alignment horizontal="left" wrapText="1"/>
    </xf>
    <xf numFmtId="0" fontId="34" fillId="4" borderId="0" xfId="0" applyFont="1" applyFill="1" applyAlignment="1">
      <alignment horizontal="center" wrapText="1"/>
    </xf>
    <xf numFmtId="0" fontId="34" fillId="5" borderId="54" xfId="0" applyFont="1" applyFill="1" applyBorder="1" applyAlignment="1">
      <alignment horizontal="left" wrapText="1"/>
    </xf>
    <xf numFmtId="165" fontId="34" fillId="5" borderId="58" xfId="0" applyNumberFormat="1" applyFont="1" applyFill="1" applyBorder="1" applyAlignment="1">
      <alignment horizontal="right" wrapText="1"/>
    </xf>
    <xf numFmtId="165" fontId="34" fillId="5" borderId="59" xfId="0" applyNumberFormat="1" applyFont="1" applyFill="1" applyBorder="1" applyAlignment="1">
      <alignment horizontal="right" wrapText="1"/>
    </xf>
    <xf numFmtId="165" fontId="34" fillId="5" borderId="45" xfId="0" applyNumberFormat="1" applyFont="1" applyFill="1" applyBorder="1" applyAlignment="1">
      <alignment horizontal="right" wrapText="1"/>
    </xf>
    <xf numFmtId="0" fontId="34" fillId="4" borderId="60" xfId="0" applyFont="1" applyFill="1" applyBorder="1" applyAlignment="1">
      <alignment horizontal="left" wrapText="1"/>
    </xf>
    <xf numFmtId="0" fontId="34" fillId="4" borderId="61" xfId="0" applyFont="1" applyFill="1" applyBorder="1" applyAlignment="1">
      <alignment horizontal="right" wrapText="1"/>
    </xf>
    <xf numFmtId="0" fontId="34" fillId="5" borderId="62" xfId="0" applyFont="1" applyFill="1" applyBorder="1" applyAlignment="1">
      <alignment wrapText="1"/>
    </xf>
    <xf numFmtId="0" fontId="34" fillId="5" borderId="56" xfId="0" applyFont="1" applyFill="1" applyBorder="1" applyAlignment="1">
      <alignment horizontal="center"/>
    </xf>
    <xf numFmtId="0" fontId="34" fillId="0" borderId="63" xfId="0" applyFont="1" applyBorder="1" applyAlignment="1">
      <alignment vertical="center" wrapText="1"/>
    </xf>
    <xf numFmtId="9" fontId="22" fillId="0" borderId="0" xfId="3" applyFont="1"/>
    <xf numFmtId="9" fontId="22" fillId="0" borderId="0" xfId="3" applyFont="1" applyAlignment="1">
      <alignment horizontal="left"/>
    </xf>
    <xf numFmtId="9" fontId="21" fillId="0" borderId="0" xfId="3" applyFont="1"/>
    <xf numFmtId="9" fontId="21" fillId="4" borderId="0" xfId="3" applyFont="1" applyFill="1"/>
    <xf numFmtId="0" fontId="10" fillId="10" borderId="64" xfId="0" applyFont="1" applyFill="1" applyBorder="1" applyAlignment="1">
      <alignment horizontal="center" vertical="center"/>
    </xf>
    <xf numFmtId="9" fontId="32" fillId="15" borderId="3" xfId="0" applyNumberFormat="1" applyFont="1" applyFill="1" applyBorder="1" applyAlignment="1">
      <alignment horizontal="left" vertical="top"/>
    </xf>
    <xf numFmtId="9" fontId="33" fillId="15" borderId="2" xfId="0" applyNumberFormat="1" applyFont="1" applyFill="1" applyBorder="1" applyAlignment="1">
      <alignment horizontal="center" vertical="top"/>
    </xf>
    <xf numFmtId="9" fontId="33" fillId="15" borderId="42" xfId="0" applyNumberFormat="1" applyFont="1" applyFill="1" applyBorder="1" applyAlignment="1">
      <alignment horizontal="center" vertical="top"/>
    </xf>
    <xf numFmtId="0" fontId="49" fillId="0" borderId="0" xfId="0" applyFont="1"/>
    <xf numFmtId="0" fontId="32" fillId="4" borderId="57" xfId="0" applyFont="1" applyFill="1" applyBorder="1" applyAlignment="1">
      <alignment horizontal="left" wrapText="1"/>
    </xf>
    <xf numFmtId="0" fontId="32" fillId="4" borderId="0" xfId="0" applyFont="1" applyFill="1" applyAlignment="1">
      <alignment horizontal="center" wrapText="1"/>
    </xf>
    <xf numFmtId="0" fontId="32" fillId="15" borderId="40" xfId="0" applyFont="1" applyFill="1" applyBorder="1" applyAlignment="1">
      <alignment horizontal="left" wrapText="1"/>
    </xf>
    <xf numFmtId="0" fontId="32" fillId="15" borderId="71" xfId="0" applyFont="1" applyFill="1" applyBorder="1" applyAlignment="1">
      <alignment horizontal="center" wrapText="1"/>
    </xf>
    <xf numFmtId="0" fontId="32" fillId="15" borderId="15" xfId="0" applyFont="1" applyFill="1" applyBorder="1" applyAlignment="1">
      <alignment horizontal="center" wrapText="1"/>
    </xf>
    <xf numFmtId="0" fontId="26" fillId="12" borderId="31" xfId="0" applyFont="1" applyFill="1" applyBorder="1" applyAlignment="1" applyProtection="1">
      <alignment horizontal="center"/>
      <protection locked="0"/>
    </xf>
    <xf numFmtId="0" fontId="34" fillId="5" borderId="3" xfId="0" applyFont="1" applyFill="1" applyBorder="1" applyAlignment="1">
      <alignment vertical="top" wrapText="1"/>
    </xf>
    <xf numFmtId="0" fontId="33" fillId="7" borderId="54" xfId="0" applyFont="1" applyFill="1" applyBorder="1" applyAlignment="1">
      <alignment vertical="top" wrapText="1"/>
    </xf>
    <xf numFmtId="0" fontId="33" fillId="7" borderId="62" xfId="0" applyFont="1" applyFill="1" applyBorder="1" applyAlignment="1">
      <alignment vertical="top" wrapText="1"/>
    </xf>
    <xf numFmtId="0" fontId="33" fillId="7" borderId="63" xfId="0" applyFont="1" applyFill="1" applyBorder="1" applyAlignment="1">
      <alignment vertical="top" wrapText="1"/>
    </xf>
    <xf numFmtId="0" fontId="33" fillId="7" borderId="53" xfId="0" applyFont="1" applyFill="1" applyBorder="1" applyAlignment="1">
      <alignment vertical="center" wrapText="1"/>
    </xf>
    <xf numFmtId="9" fontId="33" fillId="5" borderId="54" xfId="0" applyNumberFormat="1" applyFont="1" applyFill="1" applyBorder="1" applyAlignment="1">
      <alignment horizontal="center" vertical="top"/>
    </xf>
    <xf numFmtId="9" fontId="33" fillId="5" borderId="62" xfId="0" applyNumberFormat="1" applyFont="1" applyFill="1" applyBorder="1" applyAlignment="1">
      <alignment horizontal="center" vertical="top"/>
    </xf>
    <xf numFmtId="9" fontId="33" fillId="5" borderId="63" xfId="0" applyNumberFormat="1" applyFont="1" applyFill="1" applyBorder="1" applyAlignment="1">
      <alignment horizontal="center" vertical="top"/>
    </xf>
    <xf numFmtId="9" fontId="33" fillId="5" borderId="53" xfId="0" applyNumberFormat="1" applyFont="1" applyFill="1" applyBorder="1" applyAlignment="1">
      <alignment horizontal="center" vertical="top"/>
    </xf>
    <xf numFmtId="0" fontId="7" fillId="7" borderId="25" xfId="0" applyFont="1" applyFill="1" applyBorder="1" applyAlignment="1">
      <alignment horizontal="center" vertical="center" wrapText="1"/>
    </xf>
    <xf numFmtId="0" fontId="7" fillId="7" borderId="64" xfId="0" applyFont="1" applyFill="1" applyBorder="1" applyAlignment="1">
      <alignment horizontal="center" vertical="center" wrapText="1"/>
    </xf>
    <xf numFmtId="0" fontId="7" fillId="7" borderId="76" xfId="0" applyFont="1" applyFill="1" applyBorder="1" applyAlignment="1">
      <alignment horizontal="center" vertical="center" wrapText="1"/>
    </xf>
    <xf numFmtId="0" fontId="7" fillId="5" borderId="77" xfId="0" applyFont="1" applyFill="1" applyBorder="1" applyAlignment="1">
      <alignment vertical="top" wrapText="1"/>
    </xf>
    <xf numFmtId="0" fontId="2" fillId="5" borderId="77" xfId="0" applyFont="1" applyFill="1" applyBorder="1" applyAlignment="1">
      <alignment vertical="top" wrapText="1"/>
    </xf>
    <xf numFmtId="0" fontId="7" fillId="7" borderId="78" xfId="0" applyFont="1" applyFill="1" applyBorder="1" applyAlignment="1">
      <alignment horizontal="center" vertical="center" wrapText="1"/>
    </xf>
    <xf numFmtId="0" fontId="10" fillId="10" borderId="80" xfId="0" applyFont="1" applyFill="1" applyBorder="1" applyAlignment="1">
      <alignment horizontal="center" vertical="center"/>
    </xf>
    <xf numFmtId="0" fontId="7" fillId="7" borderId="83" xfId="0" applyFont="1" applyFill="1" applyBorder="1" applyAlignment="1">
      <alignment horizontal="left" vertical="center" wrapText="1"/>
    </xf>
    <xf numFmtId="10" fontId="7" fillId="7" borderId="83" xfId="0" applyNumberFormat="1" applyFont="1" applyFill="1" applyBorder="1" applyAlignment="1">
      <alignment horizontal="center" vertical="center" wrapText="1"/>
    </xf>
    <xf numFmtId="165" fontId="7" fillId="7" borderId="83" xfId="0" applyNumberFormat="1" applyFont="1" applyFill="1" applyBorder="1" applyAlignment="1">
      <alignment horizontal="center" vertical="center" wrapText="1"/>
    </xf>
    <xf numFmtId="0" fontId="10" fillId="7" borderId="84" xfId="0" applyFont="1" applyFill="1" applyBorder="1" applyAlignment="1">
      <alignment horizontal="center"/>
    </xf>
    <xf numFmtId="0" fontId="7" fillId="4" borderId="21" xfId="0" applyFont="1" applyFill="1" applyBorder="1" applyAlignment="1">
      <alignment horizontal="center" vertical="center"/>
    </xf>
    <xf numFmtId="0" fontId="10" fillId="4" borderId="85" xfId="0" applyFont="1" applyFill="1" applyBorder="1" applyAlignment="1">
      <alignment horizontal="center" vertical="center"/>
    </xf>
    <xf numFmtId="0" fontId="10" fillId="8" borderId="16" xfId="0" applyFont="1" applyFill="1" applyBorder="1" applyAlignment="1">
      <alignment horizontal="center" vertical="center"/>
    </xf>
    <xf numFmtId="0" fontId="10" fillId="8" borderId="18" xfId="0" applyFont="1" applyFill="1" applyBorder="1" applyAlignment="1">
      <alignment horizontal="center" vertical="center"/>
    </xf>
    <xf numFmtId="0" fontId="10" fillId="8" borderId="24" xfId="0" applyFont="1" applyFill="1" applyBorder="1" applyAlignment="1">
      <alignment horizontal="center" vertical="center"/>
    </xf>
    <xf numFmtId="2" fontId="7" fillId="3" borderId="31" xfId="0" applyNumberFormat="1" applyFont="1" applyFill="1" applyBorder="1" applyAlignment="1">
      <alignment horizontal="right" vertical="center" wrapText="1" indent="1"/>
    </xf>
    <xf numFmtId="0" fontId="2" fillId="15" borderId="96" xfId="0" applyFont="1" applyFill="1" applyBorder="1" applyAlignment="1">
      <alignment vertical="center" wrapText="1"/>
    </xf>
    <xf numFmtId="0" fontId="2" fillId="0" borderId="96" xfId="0" applyFont="1" applyBorder="1" applyAlignment="1">
      <alignment vertical="center" wrapText="1"/>
    </xf>
    <xf numFmtId="0" fontId="2" fillId="0" borderId="52" xfId="0" applyFont="1" applyBorder="1" applyAlignment="1">
      <alignment vertical="center" wrapText="1"/>
    </xf>
    <xf numFmtId="0" fontId="7" fillId="4" borderId="52" xfId="0" applyFont="1" applyFill="1" applyBorder="1" applyAlignment="1">
      <alignment horizontal="center" vertical="center" wrapText="1"/>
    </xf>
    <xf numFmtId="4" fontId="7" fillId="4" borderId="65" xfId="0" applyNumberFormat="1" applyFont="1" applyFill="1" applyBorder="1" applyAlignment="1">
      <alignment horizontal="right" vertical="center" wrapText="1" indent="1"/>
    </xf>
    <xf numFmtId="0" fontId="7" fillId="0" borderId="55" xfId="0" applyFont="1" applyBorder="1" applyAlignment="1">
      <alignment vertical="center" wrapText="1"/>
    </xf>
    <xf numFmtId="165" fontId="1" fillId="12" borderId="10" xfId="0" applyNumberFormat="1" applyFont="1" applyFill="1" applyBorder="1" applyAlignment="1" applyProtection="1">
      <alignment horizontal="center"/>
      <protection locked="0"/>
    </xf>
    <xf numFmtId="165" fontId="1" fillId="13" borderId="10" xfId="0" applyNumberFormat="1" applyFont="1" applyFill="1" applyBorder="1" applyAlignment="1" applyProtection="1">
      <alignment horizontal="center"/>
      <protection locked="0"/>
    </xf>
    <xf numFmtId="165" fontId="1" fillId="13" borderId="91" xfId="0" applyNumberFormat="1" applyFont="1" applyFill="1" applyBorder="1" applyAlignment="1" applyProtection="1">
      <alignment horizontal="center"/>
      <protection locked="0"/>
    </xf>
    <xf numFmtId="0" fontId="22" fillId="6" borderId="72" xfId="5" applyNumberFormat="1" applyFont="1" applyFill="1" applyBorder="1" applyAlignment="1" applyProtection="1">
      <alignment horizontal="center" vertical="center"/>
    </xf>
    <xf numFmtId="0" fontId="22" fillId="6" borderId="5" xfId="5" applyNumberFormat="1" applyFont="1" applyFill="1" applyBorder="1" applyAlignment="1" applyProtection="1">
      <alignment horizontal="center" vertical="center"/>
    </xf>
    <xf numFmtId="0" fontId="22" fillId="6" borderId="73" xfId="5" applyNumberFormat="1" applyFont="1" applyFill="1" applyBorder="1" applyAlignment="1" applyProtection="1">
      <alignment horizontal="center" vertical="center"/>
    </xf>
    <xf numFmtId="0" fontId="21" fillId="5" borderId="47" xfId="5" applyNumberFormat="1" applyFont="1" applyFill="1" applyBorder="1" applyAlignment="1" applyProtection="1">
      <alignment horizontal="center" vertical="center"/>
    </xf>
    <xf numFmtId="0" fontId="1" fillId="0" borderId="0" xfId="0" applyFont="1" applyAlignment="1">
      <alignment horizontal="right" vertical="top"/>
    </xf>
    <xf numFmtId="0" fontId="10" fillId="10" borderId="39" xfId="0" applyFont="1" applyFill="1" applyBorder="1" applyAlignment="1">
      <alignment horizontal="center" vertical="center"/>
    </xf>
    <xf numFmtId="0" fontId="19" fillId="4" borderId="0" xfId="0" applyFont="1" applyFill="1"/>
    <xf numFmtId="0" fontId="20" fillId="4" borderId="0" xfId="0" applyFont="1" applyFill="1"/>
    <xf numFmtId="0" fontId="20" fillId="0" borderId="0" xfId="0" applyFont="1"/>
    <xf numFmtId="0" fontId="22" fillId="0" borderId="0" xfId="0" applyFont="1" applyAlignment="1">
      <alignment horizontal="center" vertical="top"/>
    </xf>
    <xf numFmtId="9" fontId="2" fillId="0" borderId="0" xfId="0" applyNumberFormat="1" applyFont="1" applyAlignment="1">
      <alignment horizontal="center" vertical="top"/>
    </xf>
    <xf numFmtId="0" fontId="22" fillId="5" borderId="72" xfId="4" applyFont="1" applyFill="1" applyBorder="1" applyAlignment="1">
      <alignment horizontal="center" vertical="center" wrapText="1"/>
    </xf>
    <xf numFmtId="0" fontId="22" fillId="5" borderId="5" xfId="4" applyFont="1" applyFill="1" applyBorder="1" applyAlignment="1">
      <alignment horizontal="center" vertical="center" wrapText="1"/>
    </xf>
    <xf numFmtId="0" fontId="22" fillId="5" borderId="5" xfId="0" applyFont="1" applyFill="1" applyBorder="1" applyAlignment="1">
      <alignment horizontal="center" vertical="center" wrapText="1"/>
    </xf>
    <xf numFmtId="0" fontId="22" fillId="5" borderId="5" xfId="0" applyFont="1" applyFill="1" applyBorder="1" applyAlignment="1">
      <alignment horizontal="center" vertical="center"/>
    </xf>
    <xf numFmtId="0" fontId="22" fillId="5" borderId="31" xfId="0" applyFont="1" applyFill="1" applyBorder="1" applyAlignment="1">
      <alignment horizontal="center" vertical="center"/>
    </xf>
    <xf numFmtId="0" fontId="22" fillId="5" borderId="48" xfId="0" applyFont="1" applyFill="1" applyBorder="1" applyAlignment="1">
      <alignment horizontal="center"/>
    </xf>
    <xf numFmtId="0" fontId="22" fillId="5" borderId="49" xfId="0" applyFont="1" applyFill="1" applyBorder="1" applyAlignment="1">
      <alignment horizontal="center"/>
    </xf>
    <xf numFmtId="0" fontId="21" fillId="5" borderId="40" xfId="5" applyNumberFormat="1" applyFont="1" applyFill="1" applyBorder="1" applyAlignment="1" applyProtection="1">
      <alignment horizontal="center" vertical="center"/>
    </xf>
    <xf numFmtId="0" fontId="2" fillId="4" borderId="52" xfId="0" applyFont="1" applyFill="1" applyBorder="1" applyAlignment="1">
      <alignment vertical="center" wrapText="1"/>
    </xf>
    <xf numFmtId="10" fontId="33" fillId="4" borderId="95" xfId="2" applyNumberFormat="1" applyFont="1" applyFill="1" applyBorder="1" applyAlignment="1">
      <alignment vertical="center" wrapText="1"/>
    </xf>
    <xf numFmtId="165" fontId="1" fillId="4" borderId="5" xfId="0" applyNumberFormat="1" applyFont="1" applyFill="1" applyBorder="1" applyAlignment="1">
      <alignment horizontal="right" vertical="center" wrapText="1"/>
    </xf>
    <xf numFmtId="0" fontId="22" fillId="5" borderId="71" xfId="0" applyFont="1" applyFill="1" applyBorder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 wrapText="1"/>
    </xf>
    <xf numFmtId="165" fontId="26" fillId="12" borderId="5" xfId="0" applyNumberFormat="1" applyFont="1" applyFill="1" applyBorder="1" applyAlignment="1" applyProtection="1">
      <alignment horizontal="center"/>
      <protection locked="0"/>
    </xf>
    <xf numFmtId="165" fontId="22" fillId="5" borderId="48" xfId="0" applyNumberFormat="1" applyFont="1" applyFill="1" applyBorder="1" applyAlignment="1">
      <alignment horizontal="center"/>
    </xf>
    <xf numFmtId="165" fontId="22" fillId="5" borderId="71" xfId="0" applyNumberFormat="1" applyFont="1" applyFill="1" applyBorder="1" applyAlignment="1">
      <alignment horizontal="center" vertical="center"/>
    </xf>
    <xf numFmtId="9" fontId="33" fillId="5" borderId="51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27" fillId="4" borderId="68" xfId="0" applyFont="1" applyFill="1" applyBorder="1" applyAlignment="1">
      <alignment horizontal="center"/>
    </xf>
    <xf numFmtId="0" fontId="17" fillId="4" borderId="0" xfId="0" applyFont="1" applyFill="1"/>
    <xf numFmtId="0" fontId="17" fillId="0" borderId="0" xfId="0" applyFont="1"/>
    <xf numFmtId="0" fontId="18" fillId="4" borderId="0" xfId="0" applyFont="1" applyFill="1"/>
    <xf numFmtId="0" fontId="18" fillId="0" borderId="0" xfId="0" applyFont="1"/>
    <xf numFmtId="0" fontId="15" fillId="0" borderId="68" xfId="0" applyFont="1" applyBorder="1"/>
    <xf numFmtId="0" fontId="15" fillId="0" borderId="0" xfId="0" applyFont="1"/>
    <xf numFmtId="0" fontId="1" fillId="4" borderId="68" xfId="0" applyFont="1" applyFill="1" applyBorder="1" applyAlignment="1">
      <alignment wrapText="1"/>
    </xf>
    <xf numFmtId="0" fontId="0" fillId="4" borderId="0" xfId="0" applyFill="1" applyAlignment="1">
      <alignment horizontal="left"/>
    </xf>
    <xf numFmtId="0" fontId="2" fillId="4" borderId="68" xfId="0" applyFont="1" applyFill="1" applyBorder="1"/>
    <xf numFmtId="0" fontId="0" fillId="4" borderId="0" xfId="0" applyFill="1"/>
    <xf numFmtId="0" fontId="2" fillId="12" borderId="62" xfId="0" applyFont="1" applyFill="1" applyBorder="1"/>
    <xf numFmtId="0" fontId="2" fillId="13" borderId="62" xfId="0" applyFont="1" applyFill="1" applyBorder="1"/>
    <xf numFmtId="49" fontId="2" fillId="4" borderId="68" xfId="0" applyNumberFormat="1" applyFont="1" applyFill="1" applyBorder="1"/>
    <xf numFmtId="49" fontId="1" fillId="4" borderId="68" xfId="0" applyNumberFormat="1" applyFont="1" applyFill="1" applyBorder="1"/>
    <xf numFmtId="0" fontId="1" fillId="0" borderId="4" xfId="0" applyFont="1" applyBorder="1"/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0" fontId="27" fillId="0" borderId="0" xfId="0" applyFont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86" xfId="0" applyFont="1" applyBorder="1"/>
    <xf numFmtId="0" fontId="2" fillId="5" borderId="87" xfId="0" applyFont="1" applyFill="1" applyBorder="1" applyAlignment="1">
      <alignment horizontal="center" vertical="top" wrapText="1"/>
    </xf>
    <xf numFmtId="0" fontId="2" fillId="5" borderId="88" xfId="0" applyFont="1" applyFill="1" applyBorder="1" applyAlignment="1">
      <alignment horizontal="center" vertical="top" wrapText="1"/>
    </xf>
    <xf numFmtId="0" fontId="28" fillId="0" borderId="0" xfId="0" applyFont="1"/>
    <xf numFmtId="0" fontId="2" fillId="0" borderId="86" xfId="0" applyFont="1" applyBorder="1"/>
    <xf numFmtId="0" fontId="2" fillId="6" borderId="89" xfId="0" applyFont="1" applyFill="1" applyBorder="1" applyAlignment="1">
      <alignment horizontal="center"/>
    </xf>
    <xf numFmtId="0" fontId="29" fillId="0" borderId="0" xfId="0" applyFont="1"/>
    <xf numFmtId="0" fontId="2" fillId="6" borderId="89" xfId="5" applyFont="1" applyFill="1" applyBorder="1" applyAlignment="1" applyProtection="1">
      <alignment horizontal="center" vertical="center"/>
    </xf>
    <xf numFmtId="0" fontId="2" fillId="4" borderId="66" xfId="0" applyFont="1" applyFill="1" applyBorder="1"/>
    <xf numFmtId="0" fontId="26" fillId="4" borderId="85" xfId="5" applyNumberFormat="1" applyFont="1" applyFill="1" applyBorder="1" applyAlignment="1" applyProtection="1">
      <alignment horizontal="center" vertical="center"/>
    </xf>
    <xf numFmtId="165" fontId="1" fillId="4" borderId="85" xfId="0" applyNumberFormat="1" applyFont="1" applyFill="1" applyBorder="1" applyAlignment="1">
      <alignment horizontal="center"/>
    </xf>
    <xf numFmtId="0" fontId="1" fillId="0" borderId="20" xfId="0" applyFont="1" applyBorder="1"/>
    <xf numFmtId="0" fontId="2" fillId="5" borderId="92" xfId="0" applyFont="1" applyFill="1" applyBorder="1" applyAlignment="1">
      <alignment horizontal="left"/>
    </xf>
    <xf numFmtId="165" fontId="2" fillId="5" borderId="93" xfId="0" applyNumberFormat="1" applyFont="1" applyFill="1" applyBorder="1" applyAlignment="1">
      <alignment horizontal="center"/>
    </xf>
    <xf numFmtId="0" fontId="30" fillId="0" borderId="0" xfId="5" applyNumberFormat="1" applyFont="1" applyFill="1" applyBorder="1" applyAlignment="1" applyProtection="1">
      <alignment horizontal="center" vertical="center"/>
    </xf>
    <xf numFmtId="0" fontId="26" fillId="13" borderId="89" xfId="5" applyNumberFormat="1" applyFont="1" applyFill="1" applyBorder="1" applyAlignment="1" applyProtection="1">
      <alignment horizontal="center" vertical="center"/>
      <protection locked="0"/>
    </xf>
    <xf numFmtId="0" fontId="26" fillId="13" borderId="90" xfId="5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/>
    <xf numFmtId="0" fontId="2" fillId="4" borderId="0" xfId="0" applyFont="1" applyFill="1"/>
    <xf numFmtId="0" fontId="31" fillId="0" borderId="0" xfId="0" applyFont="1" applyAlignment="1">
      <alignment horizontal="left" wrapText="1"/>
    </xf>
    <xf numFmtId="0" fontId="1" fillId="4" borderId="0" xfId="0" applyFont="1" applyFill="1"/>
    <xf numFmtId="0" fontId="2" fillId="5" borderId="43" xfId="0" applyFont="1" applyFill="1" applyBorder="1" applyAlignment="1">
      <alignment horizontal="center" vertical="center"/>
    </xf>
    <xf numFmtId="0" fontId="2" fillId="5" borderId="65" xfId="0" applyFont="1" applyFill="1" applyBorder="1" applyAlignment="1">
      <alignment vertical="top" wrapText="1"/>
    </xf>
    <xf numFmtId="0" fontId="2" fillId="6" borderId="55" xfId="0" applyFont="1" applyFill="1" applyBorder="1" applyAlignment="1">
      <alignment horizontal="center" vertical="center"/>
    </xf>
    <xf numFmtId="0" fontId="7" fillId="6" borderId="55" xfId="5" applyNumberFormat="1" applyFont="1" applyFill="1" applyBorder="1" applyAlignment="1" applyProtection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165" fontId="1" fillId="4" borderId="2" xfId="0" applyNumberFormat="1" applyFont="1" applyFill="1" applyBorder="1" applyAlignment="1">
      <alignment horizontal="center"/>
    </xf>
    <xf numFmtId="0" fontId="2" fillId="5" borderId="40" xfId="0" applyFont="1" applyFill="1" applyBorder="1" applyAlignment="1">
      <alignment horizontal="left"/>
    </xf>
    <xf numFmtId="165" fontId="2" fillId="5" borderId="15" xfId="0" applyNumberFormat="1" applyFont="1" applyFill="1" applyBorder="1" applyAlignment="1">
      <alignment horizontal="center"/>
    </xf>
    <xf numFmtId="0" fontId="13" fillId="4" borderId="0" xfId="0" applyFont="1" applyFill="1"/>
    <xf numFmtId="165" fontId="1" fillId="12" borderId="31" xfId="0" applyNumberFormat="1" applyFont="1" applyFill="1" applyBorder="1" applyAlignment="1" applyProtection="1">
      <alignment horizontal="center"/>
      <protection locked="0"/>
    </xf>
    <xf numFmtId="165" fontId="1" fillId="13" borderId="31" xfId="0" applyNumberFormat="1" applyFont="1" applyFill="1" applyBorder="1" applyAlignment="1" applyProtection="1">
      <alignment horizontal="center"/>
      <protection locked="0"/>
    </xf>
    <xf numFmtId="165" fontId="1" fillId="13" borderId="49" xfId="0" applyNumberFormat="1" applyFont="1" applyFill="1" applyBorder="1" applyAlignment="1" applyProtection="1">
      <alignment horizontal="center"/>
      <protection locked="0"/>
    </xf>
    <xf numFmtId="0" fontId="1" fillId="13" borderId="55" xfId="0" applyFont="1" applyFill="1" applyBorder="1" applyAlignment="1" applyProtection="1">
      <alignment horizontal="center" vertical="center"/>
      <protection locked="0"/>
    </xf>
    <xf numFmtId="0" fontId="1" fillId="13" borderId="47" xfId="0" applyFont="1" applyFill="1" applyBorder="1" applyAlignment="1" applyProtection="1">
      <alignment horizontal="center" vertical="center"/>
      <protection locked="0"/>
    </xf>
    <xf numFmtId="0" fontId="10" fillId="14" borderId="33" xfId="0" applyFont="1" applyFill="1" applyBorder="1" applyAlignment="1" applyProtection="1">
      <alignment horizontal="center" vertical="center"/>
      <protection locked="0"/>
    </xf>
    <xf numFmtId="44" fontId="10" fillId="14" borderId="23" xfId="0" applyNumberFormat="1" applyFont="1" applyFill="1" applyBorder="1" applyAlignment="1" applyProtection="1">
      <alignment horizontal="center" vertical="center"/>
      <protection locked="0"/>
    </xf>
    <xf numFmtId="0" fontId="10" fillId="13" borderId="79" xfId="0" applyFont="1" applyFill="1" applyBorder="1" applyAlignment="1" applyProtection="1">
      <alignment horizontal="center"/>
      <protection locked="0"/>
    </xf>
    <xf numFmtId="10" fontId="10" fillId="14" borderId="32" xfId="0" applyNumberFormat="1" applyFont="1" applyFill="1" applyBorder="1" applyAlignment="1" applyProtection="1">
      <alignment horizontal="center" vertical="center"/>
      <protection locked="0"/>
    </xf>
    <xf numFmtId="44" fontId="10" fillId="14" borderId="35" xfId="0" applyNumberFormat="1" applyFont="1" applyFill="1" applyBorder="1" applyAlignment="1" applyProtection="1">
      <alignment horizontal="center" vertical="center"/>
      <protection locked="0"/>
    </xf>
    <xf numFmtId="10" fontId="10" fillId="14" borderId="21" xfId="0" applyNumberFormat="1" applyFont="1" applyFill="1" applyBorder="1" applyAlignment="1" applyProtection="1">
      <alignment horizontal="center" vertical="center"/>
      <protection locked="0"/>
    </xf>
    <xf numFmtId="10" fontId="10" fillId="14" borderId="34" xfId="0" applyNumberFormat="1" applyFont="1" applyFill="1" applyBorder="1" applyAlignment="1" applyProtection="1">
      <alignment horizontal="center" vertical="center"/>
      <protection locked="0"/>
    </xf>
    <xf numFmtId="44" fontId="10" fillId="14" borderId="34" xfId="0" applyNumberFormat="1" applyFont="1" applyFill="1" applyBorder="1" applyAlignment="1" applyProtection="1">
      <alignment horizontal="center" vertical="center"/>
      <protection locked="0"/>
    </xf>
    <xf numFmtId="0" fontId="10" fillId="14" borderId="23" xfId="0" applyFont="1" applyFill="1" applyBorder="1" applyAlignment="1" applyProtection="1">
      <alignment horizontal="center" vertical="center"/>
      <protection locked="0"/>
    </xf>
    <xf numFmtId="44" fontId="10" fillId="14" borderId="33" xfId="0" applyNumberFormat="1" applyFont="1" applyFill="1" applyBorder="1" applyAlignment="1" applyProtection="1">
      <alignment horizontal="center" vertical="center"/>
      <protection locked="0"/>
    </xf>
    <xf numFmtId="10" fontId="10" fillId="14" borderId="35" xfId="0" applyNumberFormat="1" applyFont="1" applyFill="1" applyBorder="1" applyAlignment="1" applyProtection="1">
      <alignment horizontal="center" vertical="center"/>
      <protection locked="0"/>
    </xf>
    <xf numFmtId="44" fontId="10" fillId="14" borderId="21" xfId="0" applyNumberFormat="1" applyFont="1" applyFill="1" applyBorder="1" applyAlignment="1" applyProtection="1">
      <alignment horizontal="center" vertical="center"/>
      <protection locked="0"/>
    </xf>
    <xf numFmtId="10" fontId="10" fillId="14" borderId="11" xfId="0" applyNumberFormat="1" applyFont="1" applyFill="1" applyBorder="1" applyAlignment="1" applyProtection="1">
      <alignment horizontal="center" vertical="center"/>
      <protection locked="0"/>
    </xf>
    <xf numFmtId="44" fontId="10" fillId="14" borderId="11" xfId="0" applyNumberFormat="1" applyFont="1" applyFill="1" applyBorder="1" applyAlignment="1" applyProtection="1">
      <alignment horizontal="center" vertical="center"/>
      <protection locked="0"/>
    </xf>
    <xf numFmtId="10" fontId="10" fillId="14" borderId="23" xfId="0" applyNumberFormat="1" applyFont="1" applyFill="1" applyBorder="1" applyAlignment="1" applyProtection="1">
      <alignment horizontal="center" vertical="center"/>
      <protection locked="0"/>
    </xf>
    <xf numFmtId="10" fontId="10" fillId="14" borderId="38" xfId="0" applyNumberFormat="1" applyFont="1" applyFill="1" applyBorder="1" applyAlignment="1" applyProtection="1">
      <alignment horizontal="center" vertical="center"/>
      <protection locked="0"/>
    </xf>
    <xf numFmtId="44" fontId="10" fillId="14" borderId="12" xfId="0" applyNumberFormat="1" applyFont="1" applyFill="1" applyBorder="1" applyAlignment="1" applyProtection="1">
      <alignment horizontal="center" vertical="center"/>
      <protection locked="0"/>
    </xf>
    <xf numFmtId="10" fontId="10" fillId="14" borderId="33" xfId="0" applyNumberFormat="1" applyFont="1" applyFill="1" applyBorder="1" applyAlignment="1" applyProtection="1">
      <alignment horizontal="center" vertical="center"/>
      <protection locked="0"/>
    </xf>
    <xf numFmtId="10" fontId="10" fillId="14" borderId="36" xfId="0" applyNumberFormat="1" applyFont="1" applyFill="1" applyBorder="1" applyAlignment="1" applyProtection="1">
      <alignment horizontal="center" vertical="center"/>
      <protection locked="0"/>
    </xf>
    <xf numFmtId="44" fontId="10" fillId="14" borderId="36" xfId="0" applyNumberFormat="1" applyFont="1" applyFill="1" applyBorder="1" applyAlignment="1" applyProtection="1">
      <alignment horizontal="center" vertical="center"/>
      <protection locked="0"/>
    </xf>
    <xf numFmtId="44" fontId="10" fillId="14" borderId="5" xfId="0" applyNumberFormat="1" applyFont="1" applyFill="1" applyBorder="1" applyAlignment="1" applyProtection="1">
      <alignment horizontal="center" vertical="center"/>
      <protection locked="0"/>
    </xf>
    <xf numFmtId="44" fontId="10" fillId="14" borderId="39" xfId="0" applyNumberFormat="1" applyFont="1" applyFill="1" applyBorder="1" applyAlignment="1" applyProtection="1">
      <alignment horizontal="center" vertical="center"/>
      <protection locked="0"/>
    </xf>
    <xf numFmtId="10" fontId="10" fillId="14" borderId="67" xfId="0" applyNumberFormat="1" applyFont="1" applyFill="1" applyBorder="1" applyAlignment="1" applyProtection="1">
      <alignment horizontal="center" vertical="center"/>
      <protection locked="0"/>
    </xf>
    <xf numFmtId="0" fontId="10" fillId="13" borderId="81" xfId="0" applyFont="1" applyFill="1" applyBorder="1" applyAlignment="1" applyProtection="1">
      <alignment horizontal="center"/>
      <protection locked="0"/>
    </xf>
    <xf numFmtId="0" fontId="27" fillId="4" borderId="0" xfId="0" applyFont="1" applyFill="1" applyAlignment="1">
      <alignment horizontal="left"/>
    </xf>
    <xf numFmtId="0" fontId="2" fillId="4" borderId="0" xfId="0" applyFont="1" applyFill="1" applyAlignment="1">
      <alignment horizontal="left"/>
    </xf>
    <xf numFmtId="0" fontId="31" fillId="0" borderId="0" xfId="0" applyFont="1" applyAlignment="1">
      <alignment horizontal="left"/>
    </xf>
    <xf numFmtId="0" fontId="38" fillId="0" borderId="0" xfId="0" applyFont="1"/>
    <xf numFmtId="0" fontId="1" fillId="4" borderId="0" xfId="0" applyFont="1" applyFill="1" applyAlignment="1">
      <alignment horizontal="center"/>
    </xf>
    <xf numFmtId="0" fontId="2" fillId="5" borderId="5" xfId="0" applyFont="1" applyFill="1" applyBorder="1"/>
    <xf numFmtId="0" fontId="2" fillId="5" borderId="5" xfId="0" applyFont="1" applyFill="1" applyBorder="1" applyAlignment="1">
      <alignment horizontal="center" vertical="top" wrapText="1"/>
    </xf>
    <xf numFmtId="0" fontId="2" fillId="5" borderId="5" xfId="0" applyFont="1" applyFill="1" applyBorder="1" applyAlignment="1">
      <alignment vertical="top" wrapText="1"/>
    </xf>
    <xf numFmtId="0" fontId="33" fillId="8" borderId="5" xfId="0" applyFont="1" applyFill="1" applyBorder="1" applyAlignment="1">
      <alignment horizontal="left" vertical="center" wrapText="1"/>
    </xf>
    <xf numFmtId="0" fontId="1" fillId="6" borderId="5" xfId="0" applyFont="1" applyFill="1" applyBorder="1"/>
    <xf numFmtId="0" fontId="40" fillId="0" borderId="0" xfId="5" applyNumberFormat="1" applyFont="1" applyFill="1" applyBorder="1" applyAlignment="1" applyProtection="1">
      <alignment horizontal="center" vertical="center"/>
    </xf>
    <xf numFmtId="10" fontId="2" fillId="5" borderId="5" xfId="0" applyNumberFormat="1" applyFont="1" applyFill="1" applyBorder="1" applyAlignment="1">
      <alignment horizontal="center"/>
    </xf>
    <xf numFmtId="0" fontId="1" fillId="5" borderId="5" xfId="0" applyFont="1" applyFill="1" applyBorder="1"/>
    <xf numFmtId="0" fontId="1" fillId="0" borderId="0" xfId="0" applyFont="1" applyAlignment="1">
      <alignment horizontal="center"/>
    </xf>
    <xf numFmtId="0" fontId="24" fillId="14" borderId="5" xfId="0" applyFont="1" applyFill="1" applyBorder="1" applyAlignment="1" applyProtection="1">
      <alignment horizontal="left" vertical="center" wrapText="1"/>
      <protection locked="0"/>
    </xf>
    <xf numFmtId="0" fontId="24" fillId="14" borderId="6" xfId="0" applyFont="1" applyFill="1" applyBorder="1" applyAlignment="1" applyProtection="1">
      <alignment horizontal="left" vertical="center" wrapText="1"/>
      <protection locked="0"/>
    </xf>
    <xf numFmtId="10" fontId="1" fillId="13" borderId="5" xfId="0" applyNumberFormat="1" applyFont="1" applyFill="1" applyBorder="1" applyProtection="1">
      <protection locked="0"/>
    </xf>
    <xf numFmtId="0" fontId="1" fillId="13" borderId="31" xfId="0" applyFont="1" applyFill="1" applyBorder="1" applyProtection="1">
      <protection locked="0"/>
    </xf>
    <xf numFmtId="9" fontId="1" fillId="13" borderId="31" xfId="0" applyNumberFormat="1" applyFont="1" applyFill="1" applyBorder="1" applyProtection="1">
      <protection locked="0"/>
    </xf>
    <xf numFmtId="0" fontId="1" fillId="13" borderId="104" xfId="0" applyFont="1" applyFill="1" applyBorder="1" applyProtection="1">
      <protection locked="0"/>
    </xf>
    <xf numFmtId="10" fontId="1" fillId="13" borderId="48" xfId="0" applyNumberFormat="1" applyFont="1" applyFill="1" applyBorder="1" applyProtection="1">
      <protection locked="0"/>
    </xf>
    <xf numFmtId="0" fontId="1" fillId="13" borderId="49" xfId="0" applyFont="1" applyFill="1" applyBorder="1" applyProtection="1">
      <protection locked="0"/>
    </xf>
    <xf numFmtId="0" fontId="37" fillId="4" borderId="0" xfId="0" applyFont="1" applyFill="1"/>
    <xf numFmtId="0" fontId="31" fillId="0" borderId="0" xfId="0" applyFont="1" applyAlignment="1">
      <alignment vertical="top" wrapText="1"/>
    </xf>
    <xf numFmtId="0" fontId="2" fillId="5" borderId="43" xfId="0" applyFont="1" applyFill="1" applyBorder="1" applyAlignment="1">
      <alignment vertical="top" wrapText="1"/>
    </xf>
    <xf numFmtId="0" fontId="7" fillId="5" borderId="52" xfId="0" applyFont="1" applyFill="1" applyBorder="1" applyAlignment="1">
      <alignment vertical="top" wrapText="1"/>
    </xf>
    <xf numFmtId="0" fontId="2" fillId="5" borderId="52" xfId="0" applyFont="1" applyFill="1" applyBorder="1" applyAlignment="1">
      <alignment vertical="top" wrapText="1"/>
    </xf>
    <xf numFmtId="0" fontId="1" fillId="4" borderId="0" xfId="0" applyFont="1" applyFill="1" applyAlignment="1">
      <alignment wrapText="1"/>
    </xf>
    <xf numFmtId="0" fontId="2" fillId="6" borderId="55" xfId="0" applyFont="1" applyFill="1" applyBorder="1" applyAlignment="1">
      <alignment horizontal="center"/>
    </xf>
    <xf numFmtId="0" fontId="7" fillId="6" borderId="55" xfId="0" applyFont="1" applyFill="1" applyBorder="1" applyAlignment="1">
      <alignment horizontal="center"/>
    </xf>
    <xf numFmtId="0" fontId="39" fillId="6" borderId="55" xfId="5" applyNumberFormat="1" applyFont="1" applyFill="1" applyBorder="1" applyAlignment="1" applyProtection="1">
      <alignment horizontal="center" vertical="center"/>
    </xf>
    <xf numFmtId="0" fontId="38" fillId="4" borderId="0" xfId="5" applyNumberFormat="1" applyFont="1" applyFill="1" applyBorder="1" applyAlignment="1" applyProtection="1">
      <alignment horizontal="center" vertical="center"/>
    </xf>
    <xf numFmtId="10" fontId="1" fillId="4" borderId="0" xfId="0" applyNumberFormat="1" applyFont="1" applyFill="1"/>
    <xf numFmtId="0" fontId="1" fillId="4" borderId="94" xfId="0" applyFont="1" applyFill="1" applyBorder="1"/>
    <xf numFmtId="0" fontId="1" fillId="0" borderId="21" xfId="0" applyFont="1" applyBorder="1"/>
    <xf numFmtId="0" fontId="39" fillId="5" borderId="40" xfId="5" applyNumberFormat="1" applyFont="1" applyFill="1" applyBorder="1" applyAlignment="1" applyProtection="1">
      <alignment horizontal="center" vertical="center"/>
    </xf>
    <xf numFmtId="10" fontId="1" fillId="5" borderId="71" xfId="0" applyNumberFormat="1" applyFont="1" applyFill="1" applyBorder="1"/>
    <xf numFmtId="0" fontId="1" fillId="5" borderId="15" xfId="0" applyFont="1" applyFill="1" applyBorder="1"/>
    <xf numFmtId="0" fontId="1" fillId="13" borderId="55" xfId="0" applyFont="1" applyFill="1" applyBorder="1" applyAlignment="1" applyProtection="1">
      <alignment horizontal="center"/>
      <protection locked="0"/>
    </xf>
    <xf numFmtId="0" fontId="1" fillId="13" borderId="47" xfId="0" applyFont="1" applyFill="1" applyBorder="1" applyAlignment="1" applyProtection="1">
      <alignment horizontal="center"/>
      <protection locked="0"/>
    </xf>
    <xf numFmtId="0" fontId="34" fillId="0" borderId="105" xfId="0" applyFont="1" applyBorder="1" applyAlignment="1">
      <alignment vertical="center" wrapText="1"/>
    </xf>
    <xf numFmtId="0" fontId="7" fillId="0" borderId="72" xfId="0" applyFont="1" applyBorder="1" applyAlignment="1">
      <alignment vertical="center" wrapText="1"/>
    </xf>
    <xf numFmtId="10" fontId="33" fillId="4" borderId="106" xfId="2" applyNumberFormat="1" applyFont="1" applyFill="1" applyBorder="1" applyAlignment="1">
      <alignment vertical="center" wrapText="1"/>
    </xf>
    <xf numFmtId="165" fontId="1" fillId="4" borderId="6" xfId="0" applyNumberFormat="1" applyFont="1" applyFill="1" applyBorder="1" applyAlignment="1">
      <alignment horizontal="right" vertical="center" wrapText="1"/>
    </xf>
    <xf numFmtId="2" fontId="1" fillId="3" borderId="6" xfId="0" applyNumberFormat="1" applyFont="1" applyFill="1" applyBorder="1" applyAlignment="1">
      <alignment horizontal="right" vertical="center" wrapText="1"/>
    </xf>
    <xf numFmtId="2" fontId="12" fillId="3" borderId="6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right" vertical="center" wrapText="1" indent="1"/>
    </xf>
    <xf numFmtId="165" fontId="10" fillId="2" borderId="1" xfId="0" applyNumberFormat="1" applyFont="1" applyFill="1" applyBorder="1" applyAlignment="1">
      <alignment horizontal="right" vertical="center" wrapText="1" indent="1"/>
    </xf>
    <xf numFmtId="0" fontId="34" fillId="7" borderId="43" xfId="0" applyFont="1" applyFill="1" applyBorder="1" applyAlignment="1">
      <alignment vertical="center" wrapText="1"/>
    </xf>
    <xf numFmtId="0" fontId="34" fillId="7" borderId="47" xfId="0" applyFont="1" applyFill="1" applyBorder="1" applyAlignment="1">
      <alignment vertical="center" wrapText="1"/>
    </xf>
    <xf numFmtId="0" fontId="34" fillId="5" borderId="54" xfId="0" applyFont="1" applyFill="1" applyBorder="1" applyAlignment="1">
      <alignment horizontal="left" vertical="center" wrapText="1"/>
    </xf>
    <xf numFmtId="9" fontId="45" fillId="5" borderId="44" xfId="0" applyNumberFormat="1" applyFont="1" applyFill="1" applyBorder="1" applyAlignment="1">
      <alignment horizontal="left" vertical="center"/>
    </xf>
    <xf numFmtId="9" fontId="45" fillId="5" borderId="45" xfId="0" applyNumberFormat="1" applyFont="1" applyFill="1" applyBorder="1" applyAlignment="1">
      <alignment horizontal="left" vertical="center"/>
    </xf>
    <xf numFmtId="0" fontId="34" fillId="5" borderId="47" xfId="0" applyFont="1" applyFill="1" applyBorder="1" applyAlignment="1">
      <alignment horizontal="left" vertical="center" wrapText="1"/>
    </xf>
    <xf numFmtId="0" fontId="34" fillId="7" borderId="40" xfId="0" applyFont="1" applyFill="1" applyBorder="1" applyAlignment="1">
      <alignment vertical="center" wrapText="1"/>
    </xf>
    <xf numFmtId="0" fontId="34" fillId="5" borderId="74" xfId="0" applyFont="1" applyFill="1" applyBorder="1" applyAlignment="1">
      <alignment horizontal="left" vertical="center" wrapText="1"/>
    </xf>
    <xf numFmtId="0" fontId="34" fillId="5" borderId="107" xfId="0" applyFont="1" applyFill="1" applyBorder="1" applyAlignment="1">
      <alignment horizontal="left" vertical="center" wrapText="1"/>
    </xf>
    <xf numFmtId="0" fontId="34" fillId="5" borderId="75" xfId="0" applyFont="1" applyFill="1" applyBorder="1" applyAlignment="1">
      <alignment horizontal="left" vertical="center" wrapText="1"/>
    </xf>
    <xf numFmtId="0" fontId="34" fillId="5" borderId="4" xfId="0" applyFont="1" applyFill="1" applyBorder="1" applyAlignment="1">
      <alignment horizontal="left" vertical="center" wrapText="1"/>
    </xf>
    <xf numFmtId="0" fontId="33" fillId="5" borderId="45" xfId="0" applyFont="1" applyFill="1" applyBorder="1" applyAlignment="1">
      <alignment horizontal="center" vertical="center" wrapText="1"/>
    </xf>
    <xf numFmtId="0" fontId="33" fillId="4" borderId="54" xfId="0" applyFont="1" applyFill="1" applyBorder="1" applyAlignment="1">
      <alignment horizontal="center" vertical="center" wrapText="1"/>
    </xf>
    <xf numFmtId="0" fontId="33" fillId="4" borderId="44" xfId="0" applyFont="1" applyFill="1" applyBorder="1" applyAlignment="1">
      <alignment horizontal="center" vertical="center" wrapText="1"/>
    </xf>
    <xf numFmtId="0" fontId="33" fillId="4" borderId="45" xfId="0" applyFont="1" applyFill="1" applyBorder="1" applyAlignment="1">
      <alignment horizontal="center" vertical="center" wrapText="1"/>
    </xf>
    <xf numFmtId="9" fontId="33" fillId="4" borderId="53" xfId="0" applyNumberFormat="1" applyFont="1" applyFill="1" applyBorder="1" applyAlignment="1">
      <alignment horizontal="center" vertical="center"/>
    </xf>
    <xf numFmtId="9" fontId="33" fillId="4" borderId="50" xfId="0" applyNumberFormat="1" applyFont="1" applyFill="1" applyBorder="1" applyAlignment="1">
      <alignment horizontal="center" vertical="center"/>
    </xf>
    <xf numFmtId="9" fontId="33" fillId="4" borderId="51" xfId="0" applyNumberFormat="1" applyFont="1" applyFill="1" applyBorder="1" applyAlignment="1">
      <alignment horizontal="center" vertical="center"/>
    </xf>
    <xf numFmtId="9" fontId="33" fillId="4" borderId="109" xfId="0" applyNumberFormat="1" applyFont="1" applyFill="1" applyBorder="1" applyAlignment="1">
      <alignment horizontal="center" vertical="center"/>
    </xf>
    <xf numFmtId="9" fontId="33" fillId="4" borderId="44" xfId="0" applyNumberFormat="1" applyFont="1" applyFill="1" applyBorder="1" applyAlignment="1">
      <alignment horizontal="center" vertical="center"/>
    </xf>
    <xf numFmtId="9" fontId="33" fillId="5" borderId="74" xfId="0" applyNumberFormat="1" applyFont="1" applyFill="1" applyBorder="1" applyAlignment="1">
      <alignment horizontal="center" vertical="center"/>
    </xf>
    <xf numFmtId="9" fontId="33" fillId="4" borderId="54" xfId="0" applyNumberFormat="1" applyFont="1" applyFill="1" applyBorder="1" applyAlignment="1">
      <alignment horizontal="center" vertical="center"/>
    </xf>
    <xf numFmtId="9" fontId="33" fillId="4" borderId="45" xfId="0" applyNumberFormat="1" applyFont="1" applyFill="1" applyBorder="1" applyAlignment="1">
      <alignment horizontal="center" vertical="center"/>
    </xf>
    <xf numFmtId="9" fontId="33" fillId="5" borderId="75" xfId="0" applyNumberFormat="1" applyFont="1" applyFill="1" applyBorder="1" applyAlignment="1">
      <alignment horizontal="center" vertical="center"/>
    </xf>
    <xf numFmtId="0" fontId="33" fillId="4" borderId="0" xfId="0" applyFont="1" applyFill="1" applyAlignment="1">
      <alignment horizontal="center" vertical="center"/>
    </xf>
    <xf numFmtId="0" fontId="34" fillId="5" borderId="1" xfId="0" applyFont="1" applyFill="1" applyBorder="1" applyAlignment="1">
      <alignment vertical="center" wrapText="1"/>
    </xf>
    <xf numFmtId="9" fontId="34" fillId="5" borderId="99" xfId="3" applyFont="1" applyFill="1" applyBorder="1" applyAlignment="1">
      <alignment horizontal="right" vertical="center" wrapText="1"/>
    </xf>
    <xf numFmtId="9" fontId="34" fillId="5" borderId="100" xfId="3" applyFont="1" applyFill="1" applyBorder="1" applyAlignment="1">
      <alignment horizontal="right" vertical="center" wrapText="1"/>
    </xf>
    <xf numFmtId="9" fontId="34" fillId="5" borderId="101" xfId="3" applyFont="1" applyFill="1" applyBorder="1" applyAlignment="1">
      <alignment horizontal="right" vertical="center" wrapText="1"/>
    </xf>
    <xf numFmtId="0" fontId="32" fillId="15" borderId="41" xfId="0" applyFont="1" applyFill="1" applyBorder="1" applyAlignment="1">
      <alignment horizontal="center" wrapText="1"/>
    </xf>
    <xf numFmtId="165" fontId="1" fillId="5" borderId="71" xfId="0" applyNumberFormat="1" applyFont="1" applyFill="1" applyBorder="1"/>
    <xf numFmtId="165" fontId="1" fillId="12" borderId="5" xfId="0" applyNumberFormat="1" applyFont="1" applyFill="1" applyBorder="1" applyProtection="1">
      <protection locked="0"/>
    </xf>
    <xf numFmtId="165" fontId="1" fillId="12" borderId="6" xfId="0" applyNumberFormat="1" applyFont="1" applyFill="1" applyBorder="1" applyProtection="1">
      <protection locked="0"/>
    </xf>
    <xf numFmtId="165" fontId="1" fillId="13" borderId="5" xfId="0" applyNumberFormat="1" applyFont="1" applyFill="1" applyBorder="1" applyProtection="1">
      <protection locked="0"/>
    </xf>
    <xf numFmtId="165" fontId="1" fillId="13" borderId="48" xfId="0" applyNumberFormat="1" applyFont="1" applyFill="1" applyBorder="1" applyProtection="1">
      <protection locked="0"/>
    </xf>
    <xf numFmtId="165" fontId="1" fillId="4" borderId="0" xfId="0" applyNumberFormat="1" applyFont="1" applyFill="1"/>
    <xf numFmtId="165" fontId="2" fillId="5" borderId="71" xfId="0" applyNumberFormat="1" applyFont="1" applyFill="1" applyBorder="1"/>
    <xf numFmtId="165" fontId="1" fillId="12" borderId="5" xfId="0" applyNumberFormat="1" applyFont="1" applyFill="1" applyBorder="1" applyAlignment="1" applyProtection="1">
      <alignment horizontal="center"/>
      <protection locked="0"/>
    </xf>
    <xf numFmtId="165" fontId="1" fillId="12" borderId="6" xfId="0" applyNumberFormat="1" applyFont="1" applyFill="1" applyBorder="1" applyAlignment="1" applyProtection="1">
      <alignment horizontal="center"/>
      <protection locked="0"/>
    </xf>
    <xf numFmtId="165" fontId="1" fillId="12" borderId="5" xfId="0" applyNumberFormat="1" applyFont="1" applyFill="1" applyBorder="1" applyAlignment="1" applyProtection="1">
      <alignment horizontal="center" vertical="top"/>
      <protection locked="0"/>
    </xf>
    <xf numFmtId="165" fontId="2" fillId="5" borderId="5" xfId="0" applyNumberFormat="1" applyFont="1" applyFill="1" applyBorder="1" applyAlignment="1">
      <alignment horizontal="center"/>
    </xf>
    <xf numFmtId="0" fontId="1" fillId="0" borderId="110" xfId="0" applyFont="1" applyBorder="1"/>
    <xf numFmtId="10" fontId="33" fillId="4" borderId="9" xfId="3" applyNumberFormat="1" applyFont="1" applyFill="1" applyBorder="1" applyAlignment="1">
      <alignment horizontal="right" vertical="center" wrapText="1"/>
    </xf>
    <xf numFmtId="165" fontId="7" fillId="0" borderId="31" xfId="0" applyNumberFormat="1" applyFont="1" applyBorder="1" applyAlignment="1">
      <alignment horizontal="right" vertical="center" wrapText="1" indent="1"/>
    </xf>
    <xf numFmtId="165" fontId="7" fillId="4" borderId="104" xfId="0" applyNumberFormat="1" applyFont="1" applyFill="1" applyBorder="1" applyAlignment="1">
      <alignment horizontal="right" vertical="center" wrapText="1" indent="1"/>
    </xf>
    <xf numFmtId="166" fontId="21" fillId="6" borderId="5" xfId="1" applyNumberFormat="1" applyFont="1" applyFill="1" applyBorder="1" applyProtection="1"/>
    <xf numFmtId="0" fontId="22" fillId="5" borderId="15" xfId="0" applyFont="1" applyFill="1" applyBorder="1" applyAlignment="1">
      <alignment horizontal="center" vertical="center"/>
    </xf>
    <xf numFmtId="0" fontId="27" fillId="4" borderId="111" xfId="0" applyFont="1" applyFill="1" applyBorder="1"/>
    <xf numFmtId="9" fontId="27" fillId="6" borderId="88" xfId="3" applyFont="1" applyFill="1" applyBorder="1" applyAlignment="1" applyProtection="1">
      <alignment horizontal="center"/>
    </xf>
    <xf numFmtId="0" fontId="41" fillId="5" borderId="112" xfId="0" applyFont="1" applyFill="1" applyBorder="1" applyAlignment="1">
      <alignment wrapText="1"/>
    </xf>
    <xf numFmtId="0" fontId="37" fillId="4" borderId="114" xfId="0" applyFont="1" applyFill="1" applyBorder="1" applyAlignment="1">
      <alignment wrapText="1"/>
    </xf>
    <xf numFmtId="9" fontId="27" fillId="4" borderId="115" xfId="3" applyFont="1" applyFill="1" applyBorder="1" applyProtection="1"/>
    <xf numFmtId="0" fontId="37" fillId="4" borderId="114" xfId="0" applyFont="1" applyFill="1" applyBorder="1"/>
    <xf numFmtId="0" fontId="31" fillId="4" borderId="115" xfId="0" applyFont="1" applyFill="1" applyBorder="1"/>
    <xf numFmtId="0" fontId="41" fillId="5" borderId="116" xfId="0" applyFont="1" applyFill="1" applyBorder="1" applyAlignment="1">
      <alignment wrapText="1"/>
    </xf>
    <xf numFmtId="0" fontId="41" fillId="5" borderId="117" xfId="0" applyFont="1" applyFill="1" applyBorder="1" applyAlignment="1">
      <alignment wrapText="1"/>
    </xf>
    <xf numFmtId="0" fontId="37" fillId="6" borderId="118" xfId="0" applyFont="1" applyFill="1" applyBorder="1" applyAlignment="1">
      <alignment horizontal="left" vertical="center"/>
    </xf>
    <xf numFmtId="0" fontId="37" fillId="6" borderId="119" xfId="0" applyFont="1" applyFill="1" applyBorder="1" applyAlignment="1">
      <alignment horizontal="center"/>
    </xf>
    <xf numFmtId="0" fontId="37" fillId="6" borderId="89" xfId="0" applyFont="1" applyFill="1" applyBorder="1" applyAlignment="1">
      <alignment horizontal="left" vertical="center"/>
    </xf>
    <xf numFmtId="0" fontId="42" fillId="6" borderId="89" xfId="0" applyFont="1" applyFill="1" applyBorder="1" applyAlignment="1">
      <alignment horizontal="left" vertical="center"/>
    </xf>
    <xf numFmtId="0" fontId="42" fillId="6" borderId="89" xfId="0" applyFont="1" applyFill="1" applyBorder="1" applyAlignment="1">
      <alignment horizontal="left" vertical="center" wrapText="1"/>
    </xf>
    <xf numFmtId="167" fontId="43" fillId="5" borderId="120" xfId="0" applyNumberFormat="1" applyFont="1" applyFill="1" applyBorder="1" applyAlignment="1">
      <alignment horizontal="left"/>
    </xf>
    <xf numFmtId="0" fontId="41" fillId="0" borderId="0" xfId="0" applyFont="1"/>
    <xf numFmtId="0" fontId="43" fillId="3" borderId="89" xfId="0" applyFont="1" applyFill="1" applyBorder="1" applyAlignment="1">
      <alignment horizontal="left" vertical="center"/>
    </xf>
    <xf numFmtId="0" fontId="43" fillId="3" borderId="113" xfId="0" applyFont="1" applyFill="1" applyBorder="1" applyAlignment="1">
      <alignment horizontal="left" vertical="center"/>
    </xf>
    <xf numFmtId="0" fontId="37" fillId="4" borderId="122" xfId="0" applyFont="1" applyFill="1" applyBorder="1" applyAlignment="1">
      <alignment horizontal="left" vertical="top" wrapText="1"/>
    </xf>
    <xf numFmtId="0" fontId="37" fillId="0" borderId="115" xfId="0" applyFont="1" applyBorder="1" applyAlignment="1">
      <alignment horizontal="left"/>
    </xf>
    <xf numFmtId="0" fontId="37" fillId="4" borderId="123" xfId="0" applyFont="1" applyFill="1" applyBorder="1" applyAlignment="1">
      <alignment horizontal="left" vertical="top" wrapText="1"/>
    </xf>
    <xf numFmtId="0" fontId="37" fillId="0" borderId="124" xfId="0" applyFont="1" applyBorder="1" applyAlignment="1">
      <alignment horizontal="left"/>
    </xf>
    <xf numFmtId="49" fontId="2" fillId="4" borderId="68" xfId="0" applyNumberFormat="1" applyFont="1" applyFill="1" applyBorder="1" applyAlignment="1">
      <alignment wrapText="1"/>
    </xf>
    <xf numFmtId="49" fontId="2" fillId="4" borderId="68" xfId="0" applyNumberFormat="1" applyFont="1" applyFill="1" applyBorder="1" applyAlignment="1">
      <alignment vertical="top" wrapText="1"/>
    </xf>
    <xf numFmtId="10" fontId="27" fillId="12" borderId="113" xfId="3" applyNumberFormat="1" applyFont="1" applyFill="1" applyBorder="1" applyAlignment="1" applyProtection="1">
      <alignment horizontal="center"/>
      <protection locked="0"/>
    </xf>
    <xf numFmtId="0" fontId="15" fillId="0" borderId="0" xfId="0" applyFont="1" applyAlignment="1">
      <alignment horizontal="center"/>
    </xf>
    <xf numFmtId="164" fontId="7" fillId="2" borderId="3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right" vertical="center" wrapText="1"/>
    </xf>
    <xf numFmtId="0" fontId="2" fillId="15" borderId="97" xfId="0" applyFont="1" applyFill="1" applyBorder="1" applyAlignment="1">
      <alignment horizontal="center" vertical="center" wrapText="1"/>
    </xf>
    <xf numFmtId="0" fontId="2" fillId="15" borderId="9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" fillId="4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64" fontId="10" fillId="2" borderId="3" xfId="0" applyNumberFormat="1" applyFont="1" applyFill="1" applyBorder="1" applyAlignment="1">
      <alignment horizontal="right" vertical="center" wrapText="1"/>
    </xf>
    <xf numFmtId="164" fontId="10" fillId="2" borderId="2" xfId="0" applyNumberFormat="1" applyFont="1" applyFill="1" applyBorder="1" applyAlignment="1">
      <alignment horizontal="right" vertical="center" wrapText="1"/>
    </xf>
    <xf numFmtId="0" fontId="32" fillId="4" borderId="0" xfId="0" applyFont="1" applyFill="1" applyAlignment="1">
      <alignment horizontal="left" wrapText="1"/>
    </xf>
    <xf numFmtId="0" fontId="32" fillId="15" borderId="41" xfId="0" applyFont="1" applyFill="1" applyBorder="1" applyAlignment="1">
      <alignment horizontal="center" wrapText="1"/>
    </xf>
    <xf numFmtId="0" fontId="32" fillId="15" borderId="70" xfId="0" applyFont="1" applyFill="1" applyBorder="1" applyAlignment="1">
      <alignment horizontal="center" wrapText="1"/>
    </xf>
    <xf numFmtId="0" fontId="32" fillId="15" borderId="42" xfId="0" applyFont="1" applyFill="1" applyBorder="1" applyAlignment="1">
      <alignment horizontal="center" wrapText="1"/>
    </xf>
    <xf numFmtId="9" fontId="33" fillId="5" borderId="54" xfId="0" applyNumberFormat="1" applyFont="1" applyFill="1" applyBorder="1" applyAlignment="1">
      <alignment horizontal="center" vertical="top"/>
    </xf>
    <xf numFmtId="9" fontId="33" fillId="5" borderId="44" xfId="0" applyNumberFormat="1" applyFont="1" applyFill="1" applyBorder="1" applyAlignment="1">
      <alignment horizontal="center" vertical="top"/>
    </xf>
    <xf numFmtId="9" fontId="33" fillId="5" borderId="44" xfId="0" applyNumberFormat="1" applyFont="1" applyFill="1" applyBorder="1" applyAlignment="1">
      <alignment horizontal="center" vertical="center"/>
    </xf>
    <xf numFmtId="9" fontId="33" fillId="5" borderId="45" xfId="0" applyNumberFormat="1" applyFont="1" applyFill="1" applyBorder="1" applyAlignment="1">
      <alignment horizontal="center" vertical="center"/>
    </xf>
    <xf numFmtId="9" fontId="33" fillId="5" borderId="108" xfId="0" applyNumberFormat="1" applyFont="1" applyFill="1" applyBorder="1" applyAlignment="1">
      <alignment horizontal="center" vertical="center"/>
    </xf>
    <xf numFmtId="9" fontId="33" fillId="5" borderId="50" xfId="0" applyNumberFormat="1" applyFont="1" applyFill="1" applyBorder="1" applyAlignment="1">
      <alignment horizontal="center" vertical="center"/>
    </xf>
    <xf numFmtId="9" fontId="33" fillId="5" borderId="51" xfId="0" applyNumberFormat="1" applyFont="1" applyFill="1" applyBorder="1" applyAlignment="1">
      <alignment horizontal="center" vertical="center"/>
    </xf>
    <xf numFmtId="9" fontId="33" fillId="5" borderId="69" xfId="0" applyNumberFormat="1" applyFont="1" applyFill="1" applyBorder="1" applyAlignment="1">
      <alignment horizontal="center" vertical="center"/>
    </xf>
    <xf numFmtId="9" fontId="33" fillId="5" borderId="14" xfId="0" applyNumberFormat="1" applyFont="1" applyFill="1" applyBorder="1" applyAlignment="1">
      <alignment horizontal="center" vertical="center"/>
    </xf>
    <xf numFmtId="9" fontId="33" fillId="5" borderId="46" xfId="0" applyNumberFormat="1" applyFont="1" applyFill="1" applyBorder="1" applyAlignment="1">
      <alignment horizontal="center" vertical="center"/>
    </xf>
    <xf numFmtId="9" fontId="33" fillId="5" borderId="103" xfId="0" applyNumberFormat="1" applyFont="1" applyFill="1" applyBorder="1" applyAlignment="1">
      <alignment horizontal="center" vertical="center"/>
    </xf>
    <xf numFmtId="9" fontId="33" fillId="5" borderId="48" xfId="0" applyNumberFormat="1" applyFont="1" applyFill="1" applyBorder="1" applyAlignment="1">
      <alignment horizontal="center" vertical="center"/>
    </xf>
    <xf numFmtId="9" fontId="33" fillId="5" borderId="49" xfId="0" applyNumberFormat="1" applyFont="1" applyFill="1" applyBorder="1" applyAlignment="1">
      <alignment horizontal="center" vertical="center"/>
    </xf>
    <xf numFmtId="9" fontId="33" fillId="5" borderId="3" xfId="0" applyNumberFormat="1" applyFont="1" applyFill="1" applyBorder="1" applyAlignment="1">
      <alignment horizontal="center" vertical="center"/>
    </xf>
    <xf numFmtId="9" fontId="33" fillId="5" borderId="2" xfId="0" applyNumberFormat="1" applyFont="1" applyFill="1" applyBorder="1" applyAlignment="1">
      <alignment horizontal="center" vertical="center"/>
    </xf>
    <xf numFmtId="9" fontId="33" fillId="5" borderId="42" xfId="0" applyNumberFormat="1" applyFont="1" applyFill="1" applyBorder="1" applyAlignment="1">
      <alignment horizontal="center" vertical="center"/>
    </xf>
    <xf numFmtId="9" fontId="33" fillId="5" borderId="52" xfId="0" applyNumberFormat="1" applyFont="1" applyFill="1" applyBorder="1" applyAlignment="1">
      <alignment horizontal="left" vertical="center"/>
    </xf>
    <xf numFmtId="9" fontId="33" fillId="5" borderId="65" xfId="0" applyNumberFormat="1" applyFont="1" applyFill="1" applyBorder="1" applyAlignment="1">
      <alignment horizontal="left" vertical="center"/>
    </xf>
    <xf numFmtId="0" fontId="33" fillId="7" borderId="48" xfId="0" applyFont="1" applyFill="1" applyBorder="1" applyAlignment="1">
      <alignment horizontal="left" vertical="center" wrapText="1"/>
    </xf>
    <xf numFmtId="0" fontId="33" fillId="7" borderId="49" xfId="0" applyFont="1" applyFill="1" applyBorder="1" applyAlignment="1">
      <alignment horizontal="left" vertical="center" wrapText="1"/>
    </xf>
    <xf numFmtId="0" fontId="33" fillId="5" borderId="50" xfId="0" applyFont="1" applyFill="1" applyBorder="1" applyAlignment="1">
      <alignment horizontal="left" vertical="center" wrapText="1"/>
    </xf>
    <xf numFmtId="0" fontId="33" fillId="5" borderId="51" xfId="0" applyFont="1" applyFill="1" applyBorder="1" applyAlignment="1">
      <alignment horizontal="left" vertical="center" wrapText="1"/>
    </xf>
    <xf numFmtId="9" fontId="33" fillId="5" borderId="13" xfId="0" applyNumberFormat="1" applyFont="1" applyFill="1" applyBorder="1" applyAlignment="1">
      <alignment horizontal="center" vertical="top"/>
    </xf>
    <xf numFmtId="9" fontId="33" fillId="5" borderId="45" xfId="0" applyNumberFormat="1" applyFont="1" applyFill="1" applyBorder="1" applyAlignment="1">
      <alignment horizontal="center" vertical="top"/>
    </xf>
    <xf numFmtId="9" fontId="33" fillId="5" borderId="63" xfId="0" applyNumberFormat="1" applyFont="1" applyFill="1" applyBorder="1" applyAlignment="1">
      <alignment horizontal="center" vertical="top"/>
    </xf>
    <xf numFmtId="9" fontId="33" fillId="5" borderId="56" xfId="0" applyNumberFormat="1" applyFont="1" applyFill="1" applyBorder="1" applyAlignment="1">
      <alignment horizontal="center" vertical="top"/>
    </xf>
    <xf numFmtId="0" fontId="33" fillId="7" borderId="2" xfId="0" applyFont="1" applyFill="1" applyBorder="1" applyAlignment="1">
      <alignment horizontal="left" vertical="center" wrapText="1"/>
    </xf>
    <xf numFmtId="0" fontId="33" fillId="7" borderId="42" xfId="0" applyFont="1" applyFill="1" applyBorder="1" applyAlignment="1">
      <alignment horizontal="left" vertical="center" wrapText="1"/>
    </xf>
    <xf numFmtId="9" fontId="33" fillId="5" borderId="53" xfId="0" applyNumberFormat="1" applyFont="1" applyFill="1" applyBorder="1" applyAlignment="1">
      <alignment horizontal="center" vertical="top"/>
    </xf>
    <xf numFmtId="9" fontId="33" fillId="5" borderId="50" xfId="0" applyNumberFormat="1" applyFont="1" applyFill="1" applyBorder="1" applyAlignment="1">
      <alignment horizontal="center" vertical="top"/>
    </xf>
    <xf numFmtId="9" fontId="33" fillId="5" borderId="51" xfId="0" applyNumberFormat="1" applyFont="1" applyFill="1" applyBorder="1" applyAlignment="1">
      <alignment horizontal="center" vertical="top"/>
    </xf>
    <xf numFmtId="0" fontId="22" fillId="5" borderId="41" xfId="5" applyNumberFormat="1" applyFont="1" applyFill="1" applyBorder="1" applyAlignment="1" applyProtection="1">
      <alignment horizontal="center" vertical="center"/>
    </xf>
    <xf numFmtId="0" fontId="22" fillId="5" borderId="70" xfId="5" applyNumberFormat="1" applyFont="1" applyFill="1" applyBorder="1" applyAlignment="1" applyProtection="1">
      <alignment horizontal="center" vertical="center"/>
    </xf>
    <xf numFmtId="0" fontId="22" fillId="5" borderId="102" xfId="5" applyNumberFormat="1" applyFont="1" applyFill="1" applyBorder="1" applyAlignment="1" applyProtection="1">
      <alignment horizontal="center" vertical="center"/>
    </xf>
    <xf numFmtId="0" fontId="22" fillId="5" borderId="103" xfId="5" applyNumberFormat="1" applyFont="1" applyFill="1" applyBorder="1" applyAlignment="1" applyProtection="1">
      <alignment horizontal="center" vertical="center"/>
    </xf>
    <xf numFmtId="0" fontId="22" fillId="5" borderId="55" xfId="0" applyFont="1" applyFill="1" applyBorder="1" applyAlignment="1">
      <alignment horizontal="center"/>
    </xf>
    <xf numFmtId="0" fontId="22" fillId="5" borderId="5" xfId="0" applyFont="1" applyFill="1" applyBorder="1" applyAlignment="1">
      <alignment horizontal="center"/>
    </xf>
    <xf numFmtId="0" fontId="22" fillId="5" borderId="31" xfId="0" applyFont="1" applyFill="1" applyBorder="1" applyAlignment="1">
      <alignment horizontal="center"/>
    </xf>
    <xf numFmtId="0" fontId="22" fillId="5" borderId="5" xfId="0" applyFont="1" applyFill="1" applyBorder="1" applyAlignment="1">
      <alignment horizontal="center" vertical="top"/>
    </xf>
    <xf numFmtId="0" fontId="22" fillId="5" borderId="31" xfId="0" applyFont="1" applyFill="1" applyBorder="1" applyAlignment="1">
      <alignment horizontal="center" vertical="top"/>
    </xf>
    <xf numFmtId="9" fontId="22" fillId="5" borderId="5" xfId="0" applyNumberFormat="1" applyFont="1" applyFill="1" applyBorder="1" applyAlignment="1">
      <alignment horizontal="center" vertical="center"/>
    </xf>
    <xf numFmtId="9" fontId="22" fillId="5" borderId="31" xfId="0" applyNumberFormat="1" applyFont="1" applyFill="1" applyBorder="1" applyAlignment="1">
      <alignment horizontal="center" vertical="center"/>
    </xf>
    <xf numFmtId="0" fontId="22" fillId="5" borderId="55" xfId="0" applyFont="1" applyFill="1" applyBorder="1" applyAlignment="1">
      <alignment horizontal="center" vertical="top" wrapText="1"/>
    </xf>
    <xf numFmtId="0" fontId="22" fillId="5" borderId="5" xfId="0" applyFont="1" applyFill="1" applyBorder="1" applyAlignment="1">
      <alignment horizontal="center" vertical="top" wrapText="1"/>
    </xf>
    <xf numFmtId="0" fontId="22" fillId="5" borderId="55" xfId="0" applyFont="1" applyFill="1" applyBorder="1" applyAlignment="1">
      <alignment horizontal="center" vertical="top"/>
    </xf>
    <xf numFmtId="0" fontId="22" fillId="15" borderId="54" xfId="0" applyFont="1" applyFill="1" applyBorder="1" applyAlignment="1">
      <alignment horizontal="center"/>
    </xf>
    <xf numFmtId="0" fontId="22" fillId="15" borderId="44" xfId="0" applyFont="1" applyFill="1" applyBorder="1" applyAlignment="1">
      <alignment horizontal="center"/>
    </xf>
    <xf numFmtId="0" fontId="22" fillId="15" borderId="45" xfId="0" applyFont="1" applyFill="1" applyBorder="1" applyAlignment="1">
      <alignment horizontal="center"/>
    </xf>
    <xf numFmtId="0" fontId="22" fillId="5" borderId="47" xfId="0" applyFont="1" applyFill="1" applyBorder="1" applyAlignment="1">
      <alignment horizontal="center" vertical="top"/>
    </xf>
    <xf numFmtId="0" fontId="22" fillId="5" borderId="48" xfId="0" applyFont="1" applyFill="1" applyBorder="1" applyAlignment="1">
      <alignment horizontal="center" vertical="top"/>
    </xf>
    <xf numFmtId="9" fontId="22" fillId="5" borderId="5" xfId="0" applyNumberFormat="1" applyFont="1" applyFill="1" applyBorder="1" applyAlignment="1">
      <alignment horizontal="center" vertical="top"/>
    </xf>
    <xf numFmtId="9" fontId="22" fillId="5" borderId="31" xfId="0" applyNumberFormat="1" applyFont="1" applyFill="1" applyBorder="1" applyAlignment="1">
      <alignment horizontal="center" vertical="top"/>
    </xf>
    <xf numFmtId="9" fontId="22" fillId="5" borderId="48" xfId="0" applyNumberFormat="1" applyFont="1" applyFill="1" applyBorder="1" applyAlignment="1">
      <alignment horizontal="center" vertical="top"/>
    </xf>
    <xf numFmtId="9" fontId="22" fillId="5" borderId="49" xfId="0" applyNumberFormat="1" applyFont="1" applyFill="1" applyBorder="1" applyAlignment="1">
      <alignment horizontal="center" vertical="top"/>
    </xf>
    <xf numFmtId="3" fontId="22" fillId="5" borderId="52" xfId="4" applyNumberFormat="1" applyFont="1" applyFill="1" applyBorder="1" applyAlignment="1">
      <alignment horizontal="center" vertical="center" wrapText="1"/>
    </xf>
    <xf numFmtId="3" fontId="22" fillId="5" borderId="65" xfId="4" applyNumberFormat="1" applyFont="1" applyFill="1" applyBorder="1" applyAlignment="1">
      <alignment horizontal="center" vertical="center" wrapText="1"/>
    </xf>
    <xf numFmtId="3" fontId="22" fillId="5" borderId="5" xfId="4" applyNumberFormat="1" applyFont="1" applyFill="1" applyBorder="1" applyAlignment="1">
      <alignment horizontal="center" vertical="center" wrapText="1"/>
    </xf>
    <xf numFmtId="3" fontId="22" fillId="5" borderId="31" xfId="4" applyNumberFormat="1" applyFont="1" applyFill="1" applyBorder="1" applyAlignment="1">
      <alignment horizontal="center" vertical="center" wrapText="1"/>
    </xf>
    <xf numFmtId="0" fontId="22" fillId="5" borderId="43" xfId="0" applyFont="1" applyFill="1" applyBorder="1" applyAlignment="1">
      <alignment horizontal="center"/>
    </xf>
    <xf numFmtId="0" fontId="22" fillId="5" borderId="52" xfId="0" applyFont="1" applyFill="1" applyBorder="1" applyAlignment="1">
      <alignment horizontal="center"/>
    </xf>
    <xf numFmtId="0" fontId="31" fillId="0" borderId="0" xfId="0" applyFont="1" applyAlignment="1">
      <alignment horizontal="left" vertical="top" wrapText="1"/>
    </xf>
    <xf numFmtId="0" fontId="31" fillId="0" borderId="0" xfId="0" applyFont="1" applyAlignment="1">
      <alignment horizontal="left" wrapText="1"/>
    </xf>
    <xf numFmtId="165" fontId="10" fillId="12" borderId="22" xfId="0" applyNumberFormat="1" applyFont="1" applyFill="1" applyBorder="1" applyAlignment="1" applyProtection="1">
      <alignment horizontal="center" vertical="center"/>
      <protection locked="0"/>
    </xf>
    <xf numFmtId="165" fontId="10" fillId="12" borderId="20" xfId="0" applyNumberFormat="1" applyFont="1" applyFill="1" applyBorder="1" applyAlignment="1" applyProtection="1">
      <alignment horizontal="center" vertical="center"/>
      <protection locked="0"/>
    </xf>
    <xf numFmtId="165" fontId="10" fillId="12" borderId="17" xfId="0" applyNumberFormat="1" applyFont="1" applyFill="1" applyBorder="1" applyAlignment="1" applyProtection="1">
      <alignment horizontal="center" vertical="center"/>
      <protection locked="0"/>
    </xf>
    <xf numFmtId="0" fontId="34" fillId="10" borderId="25" xfId="0" applyFont="1" applyFill="1" applyBorder="1" applyAlignment="1">
      <alignment horizontal="center" vertical="center"/>
    </xf>
    <xf numFmtId="0" fontId="34" fillId="10" borderId="19" xfId="0" applyFont="1" applyFill="1" applyBorder="1" applyAlignment="1">
      <alignment horizontal="center" vertical="center"/>
    </xf>
    <xf numFmtId="0" fontId="34" fillId="10" borderId="26" xfId="0" applyFont="1" applyFill="1" applyBorder="1" applyAlignment="1">
      <alignment horizontal="center" vertical="center"/>
    </xf>
    <xf numFmtId="165" fontId="10" fillId="12" borderId="8" xfId="0" applyNumberFormat="1" applyFont="1" applyFill="1" applyBorder="1" applyAlignment="1" applyProtection="1">
      <alignment horizontal="center" vertical="center"/>
      <protection locked="0"/>
    </xf>
    <xf numFmtId="0" fontId="7" fillId="7" borderId="82" xfId="0" applyFont="1" applyFill="1" applyBorder="1" applyAlignment="1">
      <alignment horizontal="left" vertical="center" wrapText="1"/>
    </xf>
    <xf numFmtId="0" fontId="7" fillId="7" borderId="83" xfId="0" applyFont="1" applyFill="1" applyBorder="1" applyAlignment="1">
      <alignment horizontal="left" vertical="center" wrapText="1"/>
    </xf>
    <xf numFmtId="0" fontId="7" fillId="10" borderId="25" xfId="0" applyFont="1" applyFill="1" applyBorder="1" applyAlignment="1">
      <alignment horizontal="center" vertical="center"/>
    </xf>
    <xf numFmtId="0" fontId="7" fillId="10" borderId="19" xfId="0" applyFont="1" applyFill="1" applyBorder="1" applyAlignment="1">
      <alignment horizontal="center" vertical="center"/>
    </xf>
    <xf numFmtId="0" fontId="7" fillId="10" borderId="26" xfId="0" applyFont="1" applyFill="1" applyBorder="1" applyAlignment="1">
      <alignment horizontal="center" vertical="center"/>
    </xf>
    <xf numFmtId="0" fontId="7" fillId="10" borderId="30" xfId="0" applyFont="1" applyFill="1" applyBorder="1" applyAlignment="1">
      <alignment horizontal="center" vertical="center"/>
    </xf>
    <xf numFmtId="0" fontId="7" fillId="10" borderId="28" xfId="0" applyFont="1" applyFill="1" applyBorder="1" applyAlignment="1">
      <alignment horizontal="center" vertical="center"/>
    </xf>
    <xf numFmtId="165" fontId="10" fillId="12" borderId="37" xfId="0" applyNumberFormat="1" applyFont="1" applyFill="1" applyBorder="1" applyAlignment="1" applyProtection="1">
      <alignment horizontal="center" vertical="center"/>
      <protection locked="0"/>
    </xf>
    <xf numFmtId="0" fontId="24" fillId="7" borderId="5" xfId="0" applyFont="1" applyFill="1" applyBorder="1" applyAlignment="1">
      <alignment horizontal="left" vertical="center" wrapText="1"/>
    </xf>
    <xf numFmtId="0" fontId="31" fillId="4" borderId="0" xfId="0" applyFont="1" applyFill="1" applyAlignment="1">
      <alignment horizontal="left" vertical="top" wrapText="1"/>
    </xf>
    <xf numFmtId="0" fontId="41" fillId="5" borderId="122" xfId="0" applyFont="1" applyFill="1" applyBorder="1" applyAlignment="1">
      <alignment horizontal="left"/>
    </xf>
    <xf numFmtId="0" fontId="41" fillId="5" borderId="10" xfId="0" applyFont="1" applyFill="1" applyBorder="1" applyAlignment="1">
      <alignment horizontal="left"/>
    </xf>
    <xf numFmtId="0" fontId="37" fillId="4" borderId="121" xfId="0" applyFont="1" applyFill="1" applyBorder="1" applyAlignment="1">
      <alignment horizontal="left" vertical="center" wrapText="1"/>
    </xf>
    <xf numFmtId="0" fontId="37" fillId="4" borderId="59" xfId="0" applyFont="1" applyFill="1" applyBorder="1" applyAlignment="1">
      <alignment horizontal="left" vertical="center" wrapText="1"/>
    </xf>
    <xf numFmtId="0" fontId="47" fillId="4" borderId="122" xfId="0" applyFont="1" applyFill="1" applyBorder="1" applyAlignment="1">
      <alignment horizontal="left" vertical="center" wrapText="1"/>
    </xf>
    <xf numFmtId="0" fontId="47" fillId="4" borderId="10" xfId="0" applyFont="1" applyFill="1" applyBorder="1" applyAlignment="1">
      <alignment horizontal="left" vertical="center" wrapText="1"/>
    </xf>
    <xf numFmtId="0" fontId="37" fillId="4" borderId="122" xfId="0" applyFont="1" applyFill="1" applyBorder="1" applyAlignment="1">
      <alignment horizontal="left" vertical="center" wrapText="1"/>
    </xf>
    <xf numFmtId="0" fontId="37" fillId="4" borderId="10" xfId="0" applyFont="1" applyFill="1" applyBorder="1" applyAlignment="1">
      <alignment horizontal="left" vertical="center" wrapText="1"/>
    </xf>
  </cellXfs>
  <cellStyles count="11">
    <cellStyle name="Hiperpovezava" xfId="10" builtinId="8"/>
    <cellStyle name="Navadno" xfId="0" builtinId="0"/>
    <cellStyle name="Navadno 2" xfId="9" xr:uid="{B8DAE595-44CA-4E62-AD3B-C4A213FA6FC1}"/>
    <cellStyle name="Normal_Tisk Rok" xfId="4" xr:uid="{85D04B78-798F-430F-A82E-D6D04ACE6C75}"/>
    <cellStyle name="Normální 4" xfId="6" xr:uid="{316C9140-0195-4C01-B2EA-38DFE84769C3}"/>
    <cellStyle name="Normalny 14" xfId="8" xr:uid="{2EB0D8A6-925D-4B3E-AC93-E02A2F3FF785}"/>
    <cellStyle name="Normalny 4 2 2 4 2 5 2 2" xfId="7" xr:uid="{9602D19C-3823-4400-9404-7B364764D331}"/>
    <cellStyle name="Odstotek" xfId="3" builtinId="5"/>
    <cellStyle name="Style 1" xfId="5" xr:uid="{26360777-6F5A-4668-BF8D-D01EAF975B68}"/>
    <cellStyle name="Valuta" xfId="2" builtinId="4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eetMetadata" Target="metadata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7350539</xdr:colOff>
      <xdr:row>11</xdr:row>
      <xdr:rowOff>28713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C0C5177-0D55-4954-8DDC-73D615A3FFA6}"/>
            </a:ext>
          </a:extLst>
        </xdr:cNvPr>
        <xdr:cNvSpPr txBox="1"/>
      </xdr:nvSpPr>
      <xdr:spPr>
        <a:xfrm>
          <a:off x="6398039" y="271857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0</xdr:col>
      <xdr:colOff>7350539</xdr:colOff>
      <xdr:row>14</xdr:row>
      <xdr:rowOff>28713</xdr:rowOff>
    </xdr:from>
    <xdr:ext cx="65" cy="172227"/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A53D99D6-FEB3-43AE-AFD3-143E9AAA4725}"/>
            </a:ext>
          </a:extLst>
        </xdr:cNvPr>
        <xdr:cNvSpPr txBox="1"/>
      </xdr:nvSpPr>
      <xdr:spPr>
        <a:xfrm>
          <a:off x="6398039" y="342723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0</xdr:col>
      <xdr:colOff>7350539</xdr:colOff>
      <xdr:row>12</xdr:row>
      <xdr:rowOff>28713</xdr:rowOff>
    </xdr:from>
    <xdr:ext cx="65" cy="172227"/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A0269F81-F134-4095-9973-4E58C9A24066}"/>
            </a:ext>
          </a:extLst>
        </xdr:cNvPr>
        <xdr:cNvSpPr txBox="1"/>
      </xdr:nvSpPr>
      <xdr:spPr>
        <a:xfrm>
          <a:off x="6398039" y="295479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0</xdr:col>
      <xdr:colOff>7350539</xdr:colOff>
      <xdr:row>13</xdr:row>
      <xdr:rowOff>28713</xdr:rowOff>
    </xdr:from>
    <xdr:ext cx="65" cy="172227"/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8D18CD1-F583-4D63-858B-5E5BC39E2712}"/>
            </a:ext>
          </a:extLst>
        </xdr:cNvPr>
        <xdr:cNvSpPr txBox="1"/>
      </xdr:nvSpPr>
      <xdr:spPr>
        <a:xfrm>
          <a:off x="6398039" y="319101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GB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www.posavje.info/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C3966-E9CA-4D6B-A7BA-C1D17151A7BF}">
  <sheetPr>
    <pageSetUpPr fitToPage="1"/>
  </sheetPr>
  <dimension ref="A1:B24"/>
  <sheetViews>
    <sheetView showGridLines="0" tabSelected="1" zoomScaleNormal="100" zoomScaleSheetLayoutView="100" workbookViewId="0">
      <selection activeCell="A8" sqref="A8"/>
    </sheetView>
  </sheetViews>
  <sheetFormatPr defaultColWidth="0" defaultRowHeight="14.4" zeroHeight="1"/>
  <cols>
    <col min="1" max="1" width="140.5546875" customWidth="1"/>
    <col min="2" max="2" width="13.88671875" hidden="1" customWidth="1"/>
    <col min="3" max="16384" width="8.88671875" hidden="1"/>
  </cols>
  <sheetData>
    <row r="1" spans="1:2"/>
    <row r="2" spans="1:2" ht="28.8">
      <c r="A2" s="157" t="s">
        <v>0</v>
      </c>
    </row>
    <row r="3" spans="1:2">
      <c r="A3" s="157"/>
    </row>
    <row r="4" spans="1:2" s="160" customFormat="1" ht="22.2" customHeight="1">
      <c r="A4" s="158" t="s">
        <v>1</v>
      </c>
      <c r="B4" s="159"/>
    </row>
    <row r="5" spans="1:2" s="160" customFormat="1" ht="22.2" customHeight="1">
      <c r="A5" s="158"/>
      <c r="B5" s="159"/>
    </row>
    <row r="6" spans="1:2" s="162" customFormat="1" ht="22.2" customHeight="1">
      <c r="A6" s="158" t="s">
        <v>2</v>
      </c>
      <c r="B6" s="161"/>
    </row>
    <row r="7" spans="1:2" s="162" customFormat="1" ht="22.2" customHeight="1">
      <c r="A7" s="158"/>
      <c r="B7" s="161"/>
    </row>
    <row r="8" spans="1:2" s="162" customFormat="1" ht="25.95" customHeight="1">
      <c r="A8" s="163" t="s">
        <v>3</v>
      </c>
      <c r="B8" s="164"/>
    </row>
    <row r="9" spans="1:2" ht="25.95" customHeight="1">
      <c r="A9" s="165"/>
      <c r="B9" s="166"/>
    </row>
    <row r="10" spans="1:2" ht="21" customHeight="1">
      <c r="A10" s="167" t="s">
        <v>4</v>
      </c>
      <c r="B10" s="168"/>
    </row>
    <row r="11" spans="1:2">
      <c r="A11" s="169" t="s">
        <v>5</v>
      </c>
      <c r="B11" s="168"/>
    </row>
    <row r="12" spans="1:2">
      <c r="A12" s="170" t="s">
        <v>6</v>
      </c>
      <c r="B12" s="168"/>
    </row>
    <row r="13" spans="1:2" s="168" customFormat="1">
      <c r="A13" s="167"/>
    </row>
    <row r="14" spans="1:2" ht="47.4" customHeight="1">
      <c r="A14" s="355" t="s">
        <v>7</v>
      </c>
      <c r="B14" s="168"/>
    </row>
    <row r="15" spans="1:2">
      <c r="A15" s="171"/>
      <c r="B15" s="168"/>
    </row>
    <row r="16" spans="1:2" ht="54" customHeight="1">
      <c r="A16" s="356" t="s">
        <v>8</v>
      </c>
      <c r="B16" s="168"/>
    </row>
    <row r="17" spans="1:2" ht="42">
      <c r="A17" s="355" t="s">
        <v>9</v>
      </c>
      <c r="B17" s="168"/>
    </row>
    <row r="18" spans="1:2">
      <c r="A18" s="171"/>
      <c r="B18" s="168"/>
    </row>
    <row r="19" spans="1:2">
      <c r="A19" s="171" t="s">
        <v>10</v>
      </c>
      <c r="B19" s="168"/>
    </row>
    <row r="20" spans="1:2">
      <c r="A20" s="172"/>
      <c r="B20" s="168"/>
    </row>
    <row r="21" spans="1:2">
      <c r="A21" s="171" t="s">
        <v>11</v>
      </c>
      <c r="B21" s="168"/>
    </row>
    <row r="22" spans="1:2" ht="15" thickBot="1">
      <c r="A22" s="173"/>
      <c r="B22" s="166"/>
    </row>
    <row r="23" spans="1:2" ht="15.6" hidden="1" customHeight="1">
      <c r="A23" s="174"/>
      <c r="B23" s="175"/>
    </row>
    <row r="24" spans="1:2" hidden="1">
      <c r="B24" s="168"/>
    </row>
  </sheetData>
  <sheetProtection algorithmName="SHA-512" hashValue="Ys19rQ/HgNNdweRS+ibEbcQIQAr1Ikpx5leEydPFIS17ia5NLVpyWccDeucu7/sW8ydARwlcqm0zsQYlWt2syQ==" saltValue="CVrra2OhQPCReJnWMHSJzQ==" spinCount="100000" sheet="1" objects="1" scenarios="1" selectLockedCells="1" selectUnlockedCells="1"/>
  <pageMargins left="0.70866141732283472" right="0.70866141732283472" top="0.74803149606299213" bottom="0.74803149606299213" header="0.31496062992125984" footer="0.31496062992125984"/>
  <pageSetup paperSize="9" scale="66" orientation="portrait" horizontalDpi="360" verticalDpi="360" r:id="rId1"/>
  <headerFooter>
    <oddHeader>&amp;L&amp;G</oddHeader>
    <oddFooter>&amp;R&amp;G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4"/>
  <sheetViews>
    <sheetView showGridLines="0" showZeros="0" topLeftCell="A12" zoomScaleNormal="100" zoomScaleSheetLayoutView="110" zoomScalePageLayoutView="85" workbookViewId="0">
      <selection activeCell="A8" sqref="A8:E8"/>
    </sheetView>
  </sheetViews>
  <sheetFormatPr defaultColWidth="0" defaultRowHeight="14.4" zeroHeight="1"/>
  <cols>
    <col min="1" max="1" width="34.6640625" style="4" customWidth="1"/>
    <col min="2" max="2" width="17.109375" customWidth="1"/>
    <col min="3" max="4" width="14.33203125" customWidth="1"/>
    <col min="5" max="5" width="15.88671875" customWidth="1"/>
    <col min="6" max="6" width="25.33203125" customWidth="1"/>
    <col min="7" max="7" width="4.33203125" customWidth="1"/>
    <col min="8" max="16384" width="8.44140625" hidden="1"/>
  </cols>
  <sheetData>
    <row r="1" spans="1:7"/>
    <row r="2" spans="1:7"/>
    <row r="3" spans="1:7">
      <c r="A3" s="363" t="s">
        <v>12</v>
      </c>
      <c r="B3" s="364"/>
      <c r="C3" s="7"/>
      <c r="D3" s="7"/>
      <c r="E3" s="7"/>
      <c r="F3" s="133" t="s">
        <v>13</v>
      </c>
    </row>
    <row r="4" spans="1:7">
      <c r="A4" s="5"/>
      <c r="B4" s="6"/>
      <c r="C4" s="7"/>
      <c r="D4" s="7"/>
      <c r="E4" s="7"/>
      <c r="G4" s="7"/>
    </row>
    <row r="5" spans="1:7" ht="17.25" customHeight="1">
      <c r="A5" s="365" t="s">
        <v>14</v>
      </c>
      <c r="B5" s="365"/>
      <c r="C5" s="365"/>
      <c r="D5" s="365"/>
      <c r="E5" s="365"/>
      <c r="F5" s="1"/>
      <c r="G5" s="1"/>
    </row>
    <row r="6" spans="1:7">
      <c r="A6" s="366"/>
      <c r="B6" s="366"/>
      <c r="C6" s="366"/>
      <c r="D6" s="366"/>
      <c r="E6" s="366"/>
      <c r="F6" s="1"/>
      <c r="G6" s="1"/>
    </row>
    <row r="7" spans="1:7">
      <c r="A7" s="367"/>
      <c r="B7" s="367"/>
      <c r="C7" s="367"/>
      <c r="D7" s="367"/>
      <c r="E7" s="367"/>
      <c r="F7" s="2"/>
      <c r="G7" s="2"/>
    </row>
    <row r="8" spans="1:7">
      <c r="A8" s="368"/>
      <c r="B8" s="368"/>
      <c r="C8" s="368"/>
      <c r="D8" s="368"/>
      <c r="E8" s="368"/>
      <c r="F8" s="3"/>
      <c r="G8" s="3"/>
    </row>
    <row r="9" spans="1:7" ht="18">
      <c r="A9" s="369" t="s">
        <v>15</v>
      </c>
      <c r="B9" s="369"/>
      <c r="C9" s="369"/>
      <c r="D9" s="369"/>
      <c r="E9" s="369"/>
      <c r="F9" s="370"/>
      <c r="G9" s="3"/>
    </row>
    <row r="10" spans="1:7">
      <c r="A10" s="371"/>
      <c r="B10" s="371"/>
      <c r="C10" s="371"/>
      <c r="D10" s="371"/>
      <c r="E10" s="371"/>
      <c r="F10" s="372"/>
      <c r="G10" s="3"/>
    </row>
    <row r="11" spans="1:7" ht="15" thickBot="1">
      <c r="A11" s="373"/>
      <c r="B11" s="374"/>
      <c r="C11" s="374"/>
      <c r="D11" s="374"/>
      <c r="E11" s="374"/>
      <c r="F11" s="374"/>
      <c r="G11" s="3"/>
    </row>
    <row r="12" spans="1:7" ht="27.75" customHeight="1" thickBot="1">
      <c r="A12" s="120"/>
      <c r="B12" s="361" t="s">
        <v>16</v>
      </c>
      <c r="C12" s="361"/>
      <c r="D12" s="361"/>
      <c r="E12" s="361"/>
      <c r="F12" s="362"/>
      <c r="G12" s="3"/>
    </row>
    <row r="13" spans="1:7" ht="126" customHeight="1">
      <c r="A13" s="121" t="s">
        <v>17</v>
      </c>
      <c r="B13" s="148" t="s">
        <v>18</v>
      </c>
      <c r="C13" s="148" t="s">
        <v>19</v>
      </c>
      <c r="D13" s="122" t="s">
        <v>20</v>
      </c>
      <c r="E13" s="123" t="s">
        <v>21</v>
      </c>
      <c r="F13" s="124" t="s">
        <v>22</v>
      </c>
      <c r="G13" s="3"/>
    </row>
    <row r="14" spans="1:7" ht="33.75" customHeight="1">
      <c r="A14" s="125" t="s">
        <v>23</v>
      </c>
      <c r="B14" s="149">
        <f>C14/518500</f>
        <v>0.37029893924783031</v>
      </c>
      <c r="C14" s="150">
        <f>'Obrazec-1A Osn.par. (OBR-1A)'!B12*'Obrazec-1A Osn.par. (OBR-1A)'!B9+'Obrazec-1A Osn.par. (OBR-1A)'!D12*'Obrazec-1A Osn.par. (OBR-1A)'!D9+'Obrazec-1A Osn.par. (OBR-1A)'!F12*'Obrazec-1A Osn.par. (OBR-1A)'!F9+'Obrazec-1A Osn.par. (OBR-1A)'!H12*'Obrazec-1A Osn.par. (OBR-1A)'!H9</f>
        <v>192000</v>
      </c>
      <c r="D14" s="152">
        <f>'Obrazec-1B TV (OBR-1B)'!D50</f>
        <v>0</v>
      </c>
      <c r="E14" s="13"/>
      <c r="F14" s="119"/>
      <c r="G14" s="3"/>
    </row>
    <row r="15" spans="1:7" ht="33.75" customHeight="1">
      <c r="A15" s="125" t="s">
        <v>24</v>
      </c>
      <c r="B15" s="149">
        <f t="shared" ref="B15:B19" si="0">C15/518500</f>
        <v>2.777242044358727E-2</v>
      </c>
      <c r="C15" s="150">
        <f>'Obrazec-1A Osn.par. (OBR-1A)'!B13*'Obrazec-1A Osn.par. (OBR-1A)'!B9+'Obrazec-1A Osn.par. (OBR-1A)'!D13*'Obrazec-1A Osn.par. (OBR-1A)'!D9+'Obrazec-1A Osn.par. (OBR-1A)'!F13*'Obrazec-1A Osn.par. (OBR-1A)'!F9+'Obrazec-1A Osn.par. (OBR-1A)'!H13*'Obrazec-1A Osn.par. (OBR-1A)'!H9</f>
        <v>14400</v>
      </c>
      <c r="D15" s="14"/>
      <c r="E15" s="152">
        <f>'Obrazec-1C Niš. kan. (OBR-1C)'!C20</f>
        <v>0</v>
      </c>
      <c r="F15" s="119"/>
      <c r="G15" s="3"/>
    </row>
    <row r="16" spans="1:7" ht="33.75" customHeight="1">
      <c r="A16" s="125" t="s">
        <v>25</v>
      </c>
      <c r="B16" s="149">
        <f t="shared" si="0"/>
        <v>0.10183220829315333</v>
      </c>
      <c r="C16" s="150">
        <f>'Obrazec-1A Osn.par. (OBR-1A)'!B14*'Obrazec-1A Osn.par. (OBR-1A)'!B9+'Obrazec-1A Osn.par. (OBR-1A)'!D14*'Obrazec-1A Osn.par. (OBR-1A)'!D9+'Obrazec-1A Osn.par. (OBR-1A)'!F14*'Obrazec-1A Osn.par. (OBR-1A)'!F9+'Obrazec-1A Osn.par. (OBR-1A)'!H14*'Obrazec-1A Osn.par. (OBR-1A)'!H9</f>
        <v>52800</v>
      </c>
      <c r="D16" s="14"/>
      <c r="E16" s="152">
        <f>'Obrazec-1D Rad. kan. (OBR-1D)'!C30</f>
        <v>0</v>
      </c>
      <c r="F16" s="119"/>
      <c r="G16" s="3"/>
    </row>
    <row r="17" spans="1:7" ht="33.75" customHeight="1">
      <c r="A17" s="125" t="s">
        <v>26</v>
      </c>
      <c r="B17" s="149">
        <f t="shared" si="0"/>
        <v>0.1759884281581485</v>
      </c>
      <c r="C17" s="150">
        <f>'Obrazec-1A Osn.par. (OBR-1A)'!B15*'Obrazec-1A Osn.par. (OBR-1A)'!B9+'Obrazec-1A Osn.par. (OBR-1A)'!C15*'Obrazec-1A Osn.par. (OBR-1A)'!C9+'Obrazec-1A Osn.par. (OBR-1A)'!D15*'Obrazec-1A Osn.par. (OBR-1A)'!D9+'Obrazec-1A Osn.par. (OBR-1A)'!E15*'Obrazec-1A Osn.par. (OBR-1A)'!E9+'Obrazec-1A Osn.par. (OBR-1A)'!F15*'Obrazec-1A Osn.par. (OBR-1A)'!F9+'Obrazec-1A Osn.par. (OBR-1A)'!G15*'Obrazec-1A Osn.par. (OBR-1A)'!G9+'Obrazec-1A Osn.par. (OBR-1A)'!H15*'Obrazec-1A Osn.par. (OBR-1A)'!H9</f>
        <v>91250</v>
      </c>
      <c r="D17" s="14"/>
      <c r="E17" s="14"/>
      <c r="F17" s="329">
        <f>'Obrazec-1E Splet (OBR-1E)'!F46</f>
        <v>0</v>
      </c>
      <c r="G17" s="3"/>
    </row>
    <row r="18" spans="1:7" ht="33.75" customHeight="1">
      <c r="A18" s="125" t="s">
        <v>27</v>
      </c>
      <c r="B18" s="149">
        <f t="shared" si="0"/>
        <v>0.13895853423336549</v>
      </c>
      <c r="C18" s="150">
        <f>'Obrazec-1A Osn.par. (OBR-1A)'!B16*'Obrazec-1A Osn.par. (OBR-1A)'!B9+'Obrazec-1A Osn.par. (OBR-1A)'!C16*'Obrazec-1A Osn.par. (OBR-1A)'!C9+'Obrazec-1A Osn.par. (OBR-1A)'!D16*'Obrazec-1A Osn.par. (OBR-1A)'!D9+'Obrazec-1A Osn.par. (OBR-1A)'!E16*'Obrazec-1A Osn.par. (OBR-1A)'!E9+'Obrazec-1A Osn.par. (OBR-1A)'!F16*'Obrazec-1A Osn.par. (OBR-1A)'!F9+'Obrazec-1A Osn.par. (OBR-1A)'!G16*'Obrazec-1A Osn.par. (OBR-1A)'!G9+'Obrazec-1A Osn.par. (OBR-1A)'!H16*'Obrazec-1A Osn.par. (OBR-1A)'!H9</f>
        <v>72050</v>
      </c>
      <c r="D18" s="14"/>
      <c r="E18" s="13"/>
      <c r="F18" s="329">
        <f>'Obrazec-1F Tisk (OBR-1F)'!E32</f>
        <v>0</v>
      </c>
      <c r="G18" s="3"/>
    </row>
    <row r="19" spans="1:7" ht="33.75" customHeight="1" thickBot="1">
      <c r="A19" s="279" t="s">
        <v>28</v>
      </c>
      <c r="B19" s="280">
        <f t="shared" si="0"/>
        <v>0.18514946962391515</v>
      </c>
      <c r="C19" s="281">
        <f>'Obrazec-1A Osn.par. (OBR-1A)'!B17*'Obrazec-1A Osn.par. (OBR-1A)'!B9+'Obrazec-1A Osn.par. (OBR-1A)'!D17*'Obrazec-1A Osn.par. (OBR-1A)'!D9+'Obrazec-1A Osn.par. (OBR-1A)'!F17*'Obrazec-1A Osn.par. (OBR-1A)'!F9+'Obrazec-1A Osn.par. (OBR-1A)'!H17*'Obrazec-1A Osn.par. (OBR-1A)'!H9</f>
        <v>96000</v>
      </c>
      <c r="D19" s="282"/>
      <c r="E19" s="283"/>
      <c r="F19" s="330">
        <f>'Obrazec-1G Zun. ogl. (OBR-1G)'!E15</f>
        <v>0</v>
      </c>
      <c r="G19" s="3"/>
    </row>
    <row r="20" spans="1:7" ht="22.5" customHeight="1" thickBot="1">
      <c r="A20" s="359" t="s">
        <v>29</v>
      </c>
      <c r="B20" s="360"/>
      <c r="C20" s="360"/>
      <c r="D20" s="360"/>
      <c r="E20" s="360"/>
      <c r="F20" s="284">
        <f>SUM('Obrazec-1A Osn.par. (OBR-1A)'!B9:H9)</f>
        <v>518500</v>
      </c>
      <c r="G20" s="3"/>
    </row>
    <row r="21" spans="1:7" ht="23.25" customHeight="1" thickBot="1">
      <c r="A21" s="375" t="s">
        <v>30</v>
      </c>
      <c r="B21" s="376"/>
      <c r="C21" s="376"/>
      <c r="D21" s="376"/>
      <c r="E21" s="376"/>
      <c r="F21" s="285">
        <f>0.22*F20</f>
        <v>114070</v>
      </c>
    </row>
    <row r="22" spans="1:7" ht="20.25" customHeight="1" thickBot="1">
      <c r="A22" s="359" t="s">
        <v>31</v>
      </c>
      <c r="B22" s="360"/>
      <c r="C22" s="360"/>
      <c r="D22" s="360"/>
      <c r="E22" s="360"/>
      <c r="F22" s="284">
        <f>F20+F21</f>
        <v>632570</v>
      </c>
    </row>
    <row r="23" spans="1:7">
      <c r="A23" s="8"/>
      <c r="B23" s="8"/>
      <c r="C23" s="8"/>
      <c r="D23" s="8"/>
      <c r="E23" s="8"/>
      <c r="F23" s="8"/>
    </row>
    <row r="24" spans="1:7">
      <c r="A24" s="8"/>
      <c r="B24" s="8"/>
      <c r="C24" s="8"/>
      <c r="D24" s="8"/>
      <c r="E24" s="8"/>
      <c r="F24" s="8"/>
    </row>
    <row r="25" spans="1:7">
      <c r="A25" s="10"/>
      <c r="E25" s="8"/>
      <c r="F25" s="8"/>
    </row>
    <row r="26" spans="1:7">
      <c r="A26" s="8"/>
      <c r="B26" s="8"/>
      <c r="C26" s="8"/>
      <c r="D26" s="8"/>
      <c r="E26" s="8"/>
      <c r="F26" s="8"/>
    </row>
    <row r="27" spans="1:7">
      <c r="A27" s="11" t="s">
        <v>32</v>
      </c>
      <c r="B27" s="11"/>
      <c r="C27" s="11"/>
      <c r="D27" s="11"/>
      <c r="E27" s="12"/>
    </row>
    <row r="28" spans="1:7">
      <c r="A28" s="358"/>
      <c r="B28" s="358"/>
      <c r="C28" s="358"/>
      <c r="D28" s="358"/>
      <c r="E28" s="358"/>
      <c r="F28" s="358"/>
      <c r="G28" s="358"/>
    </row>
    <row r="29" spans="1:7" hidden="1">
      <c r="B29" s="2"/>
    </row>
    <row r="30" spans="1:7" hidden="1">
      <c r="B30" s="9"/>
    </row>
    <row r="31" spans="1:7" hidden="1">
      <c r="B31" s="9"/>
    </row>
    <row r="32" spans="1:7"/>
    <row r="33"/>
    <row r="34"/>
  </sheetData>
  <sheetProtection algorithmName="SHA-512" hashValue="/g4mD226kh0szLaGDvCqkkHEmPVn7zeqNCITRZVSUGkIE6QFYK1tSV76RLGnXTikYxnFwnEBSjTGl+mBbCj9wQ==" saltValue="7sCOmuA9+FZkt6okvBHosA==" spinCount="100000" sheet="1" objects="1" scenarios="1" selectLockedCells="1" selectUnlockedCells="1"/>
  <mergeCells count="13">
    <mergeCell ref="A28:G28"/>
    <mergeCell ref="A22:E22"/>
    <mergeCell ref="B12:F12"/>
    <mergeCell ref="A3:B3"/>
    <mergeCell ref="A5:E5"/>
    <mergeCell ref="A6:E6"/>
    <mergeCell ref="A7:E7"/>
    <mergeCell ref="A8:E8"/>
    <mergeCell ref="A9:F9"/>
    <mergeCell ref="A10:F10"/>
    <mergeCell ref="A11:F11"/>
    <mergeCell ref="A20:E20"/>
    <mergeCell ref="A21:E21"/>
  </mergeCells>
  <pageMargins left="0.7" right="0.7" top="0.75" bottom="0.75" header="0.3" footer="0.3"/>
  <pageSetup paperSize="9" scale="71" fitToHeight="0" orientation="portrait" horizontalDpi="1200" verticalDpi="1200" r:id="rId1"/>
  <headerFooter>
    <oddHeader>&amp;L&amp;G</oddHeader>
    <oddFooter>&amp;R&amp;"Arial,Navadno"&amp;G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D9479-0342-441C-B9E2-25400F765656}">
  <sheetPr>
    <pageSetUpPr fitToPage="1"/>
  </sheetPr>
  <dimension ref="A1:L52"/>
  <sheetViews>
    <sheetView showGridLines="0" zoomScaleNormal="100" zoomScaleSheetLayoutView="85" workbookViewId="0">
      <selection activeCell="A25" sqref="A25"/>
    </sheetView>
  </sheetViews>
  <sheetFormatPr defaultColWidth="0" defaultRowHeight="13.8" zeroHeight="1"/>
  <cols>
    <col min="1" max="1" width="69.33203125" style="25" customWidth="1"/>
    <col min="2" max="7" width="27.44140625" style="40" customWidth="1"/>
    <col min="8" max="8" width="27.44140625" style="17" customWidth="1"/>
    <col min="9" max="9" width="2.6640625" style="81" customWidth="1"/>
    <col min="10" max="11" width="8.88671875" style="17" hidden="1" customWidth="1"/>
    <col min="12" max="12" width="11.6640625" style="17" hidden="1" customWidth="1"/>
    <col min="13" max="16384" width="8.88671875" style="17" hidden="1"/>
  </cols>
  <sheetData>
    <row r="1" spans="1:9" s="28" customFormat="1" ht="32.4" customHeight="1">
      <c r="A1" s="26" t="s">
        <v>33</v>
      </c>
      <c r="B1" s="27" t="s">
        <v>34</v>
      </c>
      <c r="C1" s="27"/>
      <c r="D1" s="27"/>
      <c r="E1" s="27"/>
      <c r="F1" s="27"/>
      <c r="G1" s="27"/>
      <c r="H1" s="133" t="s">
        <v>35</v>
      </c>
      <c r="I1" s="79"/>
    </row>
    <row r="2" spans="1:9" s="32" customFormat="1">
      <c r="A2" s="29"/>
      <c r="B2" s="30"/>
      <c r="C2" s="30"/>
      <c r="D2" s="30"/>
      <c r="E2" s="30"/>
      <c r="F2" s="30"/>
      <c r="G2" s="30"/>
      <c r="H2" s="31"/>
      <c r="I2" s="80"/>
    </row>
    <row r="3" spans="1:9" s="32" customFormat="1" ht="17.399999999999999">
      <c r="A3" s="377" t="s">
        <v>36</v>
      </c>
      <c r="B3" s="377"/>
      <c r="C3" s="377"/>
      <c r="D3" s="377"/>
      <c r="E3" s="377"/>
      <c r="F3" s="377"/>
      <c r="G3" s="377"/>
      <c r="H3" s="377"/>
      <c r="I3" s="80"/>
    </row>
    <row r="4" spans="1:9" s="32" customFormat="1" ht="14.4" thickBot="1">
      <c r="A4" s="33"/>
      <c r="B4" s="33"/>
      <c r="C4" s="33"/>
      <c r="D4" s="33"/>
      <c r="E4" s="33"/>
      <c r="F4" s="33"/>
      <c r="G4" s="33"/>
      <c r="H4" s="33"/>
      <c r="I4" s="80"/>
    </row>
    <row r="5" spans="1:9" s="32" customFormat="1" ht="54" customHeight="1" thickBot="1">
      <c r="A5" s="90" t="s">
        <v>37</v>
      </c>
      <c r="B5" s="315" t="s">
        <v>38</v>
      </c>
      <c r="C5" s="378" t="s">
        <v>39</v>
      </c>
      <c r="D5" s="379"/>
      <c r="E5" s="378" t="s">
        <v>40</v>
      </c>
      <c r="F5" s="379"/>
      <c r="G5" s="378" t="s">
        <v>41</v>
      </c>
      <c r="H5" s="380"/>
      <c r="I5" s="80"/>
    </row>
    <row r="6" spans="1:9" s="32" customFormat="1" ht="22.95" customHeight="1" thickBot="1">
      <c r="A6" s="88"/>
      <c r="B6" s="89"/>
      <c r="C6" s="89"/>
      <c r="D6" s="89"/>
      <c r="E6" s="89"/>
      <c r="F6" s="89"/>
      <c r="G6" s="89"/>
      <c r="H6" s="89"/>
      <c r="I6" s="80"/>
    </row>
    <row r="7" spans="1:9" s="32" customFormat="1" ht="39" customHeight="1" thickBot="1">
      <c r="A7" s="90" t="s">
        <v>42</v>
      </c>
      <c r="B7" s="91" t="s">
        <v>43</v>
      </c>
      <c r="C7" s="91" t="s">
        <v>44</v>
      </c>
      <c r="D7" s="91" t="s">
        <v>43</v>
      </c>
      <c r="E7" s="91" t="s">
        <v>44</v>
      </c>
      <c r="F7" s="91" t="s">
        <v>43</v>
      </c>
      <c r="G7" s="91" t="s">
        <v>44</v>
      </c>
      <c r="H7" s="92" t="s">
        <v>43</v>
      </c>
      <c r="I7" s="80"/>
    </row>
    <row r="8" spans="1:9" s="32" customFormat="1" ht="14.4" thickBot="1">
      <c r="A8" s="68"/>
      <c r="B8" s="69"/>
      <c r="C8" s="69"/>
      <c r="D8" s="69"/>
      <c r="E8" s="69"/>
      <c r="F8" s="69"/>
      <c r="G8" s="69"/>
      <c r="H8" s="69"/>
      <c r="I8" s="80"/>
    </row>
    <row r="9" spans="1:9" s="32" customFormat="1">
      <c r="A9" s="70" t="s">
        <v>45</v>
      </c>
      <c r="B9" s="71">
        <v>135000</v>
      </c>
      <c r="C9" s="71">
        <v>13500</v>
      </c>
      <c r="D9" s="71">
        <v>121500</v>
      </c>
      <c r="E9" s="71">
        <v>13500</v>
      </c>
      <c r="F9" s="71">
        <v>121500</v>
      </c>
      <c r="G9" s="72">
        <v>11500</v>
      </c>
      <c r="H9" s="73">
        <v>102000</v>
      </c>
      <c r="I9" s="80"/>
    </row>
    <row r="10" spans="1:9">
      <c r="A10" s="74"/>
      <c r="B10" s="34"/>
      <c r="C10" s="35"/>
      <c r="D10" s="35"/>
      <c r="E10" s="35"/>
      <c r="F10" s="35"/>
      <c r="G10" s="35"/>
      <c r="H10" s="75"/>
    </row>
    <row r="11" spans="1:9">
      <c r="A11" s="76" t="s">
        <v>46</v>
      </c>
      <c r="B11" s="36"/>
      <c r="C11" s="36"/>
      <c r="D11" s="36"/>
      <c r="E11" s="36"/>
      <c r="F11" s="36"/>
      <c r="G11" s="36"/>
      <c r="H11" s="77"/>
    </row>
    <row r="12" spans="1:9">
      <c r="A12" s="78" t="s">
        <v>23</v>
      </c>
      <c r="B12" s="328">
        <v>0.4</v>
      </c>
      <c r="C12" s="328">
        <v>0</v>
      </c>
      <c r="D12" s="328">
        <v>0.4</v>
      </c>
      <c r="E12" s="328">
        <v>0</v>
      </c>
      <c r="F12" s="328">
        <v>0.4</v>
      </c>
      <c r="G12" s="328">
        <v>0</v>
      </c>
      <c r="H12" s="328">
        <v>0.4</v>
      </c>
    </row>
    <row r="13" spans="1:9">
      <c r="A13" s="78" t="s">
        <v>24</v>
      </c>
      <c r="B13" s="328">
        <v>0.03</v>
      </c>
      <c r="C13" s="328">
        <v>0</v>
      </c>
      <c r="D13" s="328">
        <v>0.03</v>
      </c>
      <c r="E13" s="328">
        <v>0</v>
      </c>
      <c r="F13" s="328">
        <v>0.03</v>
      </c>
      <c r="G13" s="328">
        <v>0</v>
      </c>
      <c r="H13" s="328">
        <v>0.03</v>
      </c>
    </row>
    <row r="14" spans="1:9">
      <c r="A14" s="78" t="s">
        <v>25</v>
      </c>
      <c r="B14" s="328">
        <v>0.11</v>
      </c>
      <c r="C14" s="328">
        <v>0</v>
      </c>
      <c r="D14" s="328">
        <v>0.11</v>
      </c>
      <c r="E14" s="328">
        <v>0</v>
      </c>
      <c r="F14" s="328">
        <v>0.11</v>
      </c>
      <c r="G14" s="328">
        <v>0</v>
      </c>
      <c r="H14" s="328">
        <v>0.11</v>
      </c>
    </row>
    <row r="15" spans="1:9">
      <c r="A15" s="78" t="s">
        <v>26</v>
      </c>
      <c r="B15" s="328">
        <v>0.15</v>
      </c>
      <c r="C15" s="328">
        <v>0.5</v>
      </c>
      <c r="D15" s="328">
        <v>0.15</v>
      </c>
      <c r="E15" s="328">
        <v>0.5</v>
      </c>
      <c r="F15" s="328">
        <v>0.15</v>
      </c>
      <c r="G15" s="328">
        <v>0.5</v>
      </c>
      <c r="H15" s="328">
        <v>0.15</v>
      </c>
    </row>
    <row r="16" spans="1:9">
      <c r="A16" s="78" t="s">
        <v>27</v>
      </c>
      <c r="B16" s="328">
        <v>0.11</v>
      </c>
      <c r="C16" s="328">
        <v>0.5</v>
      </c>
      <c r="D16" s="328">
        <v>0.11</v>
      </c>
      <c r="E16" s="328">
        <v>0.5</v>
      </c>
      <c r="F16" s="328">
        <v>0.11</v>
      </c>
      <c r="G16" s="328">
        <v>0.5</v>
      </c>
      <c r="H16" s="328">
        <v>0.11</v>
      </c>
    </row>
    <row r="17" spans="1:9" ht="14.4" thickBot="1">
      <c r="A17" s="278" t="s">
        <v>28</v>
      </c>
      <c r="B17" s="328">
        <v>0.2</v>
      </c>
      <c r="C17" s="328">
        <v>0</v>
      </c>
      <c r="D17" s="328">
        <v>0.2</v>
      </c>
      <c r="E17" s="328">
        <v>0</v>
      </c>
      <c r="F17" s="328">
        <v>0.2</v>
      </c>
      <c r="G17" s="328">
        <v>0</v>
      </c>
      <c r="H17" s="328">
        <v>0.2</v>
      </c>
    </row>
    <row r="18" spans="1:9" ht="25.95" customHeight="1" thickBot="1">
      <c r="A18" s="311" t="s">
        <v>47</v>
      </c>
      <c r="B18" s="312">
        <v>1</v>
      </c>
      <c r="C18" s="313">
        <v>1</v>
      </c>
      <c r="D18" s="313">
        <v>1</v>
      </c>
      <c r="E18" s="313">
        <v>1</v>
      </c>
      <c r="F18" s="313">
        <v>1</v>
      </c>
      <c r="G18" s="313">
        <v>1</v>
      </c>
      <c r="H18" s="314">
        <v>1</v>
      </c>
    </row>
    <row r="19" spans="1:9" s="16" customFormat="1" ht="25.95" customHeight="1" thickBot="1">
      <c r="A19" s="59"/>
      <c r="B19" s="60"/>
      <c r="C19" s="60"/>
      <c r="D19" s="60"/>
      <c r="E19" s="60"/>
      <c r="F19" s="60"/>
      <c r="G19" s="60"/>
      <c r="H19" s="60"/>
      <c r="I19" s="82"/>
    </row>
    <row r="20" spans="1:9" s="16" customFormat="1" ht="20.399999999999999" customHeight="1" thickBot="1">
      <c r="A20" s="84" t="s">
        <v>48</v>
      </c>
      <c r="B20" s="85"/>
      <c r="C20" s="85"/>
      <c r="D20" s="85"/>
      <c r="E20" s="85"/>
      <c r="F20" s="85"/>
      <c r="G20" s="85"/>
      <c r="H20" s="86"/>
      <c r="I20" s="82"/>
    </row>
    <row r="21" spans="1:9" ht="28.95" customHeight="1" thickBot="1">
      <c r="A21" s="26" t="s">
        <v>49</v>
      </c>
      <c r="B21" s="37"/>
      <c r="C21" s="37"/>
      <c r="D21" s="37"/>
      <c r="E21" s="37"/>
      <c r="F21" s="37"/>
      <c r="G21" s="37"/>
      <c r="H21" s="38"/>
    </row>
    <row r="22" spans="1:9" ht="30.6" customHeight="1">
      <c r="A22" s="293" t="s">
        <v>50</v>
      </c>
      <c r="B22" s="383">
        <v>0.5</v>
      </c>
      <c r="C22" s="383"/>
      <c r="D22" s="383"/>
      <c r="E22" s="383"/>
      <c r="F22" s="383"/>
      <c r="G22" s="383"/>
      <c r="H22" s="384"/>
    </row>
    <row r="23" spans="1:9" ht="30.6" customHeight="1" thickBot="1">
      <c r="A23" s="294" t="s">
        <v>51</v>
      </c>
      <c r="B23" s="385">
        <v>0.15</v>
      </c>
      <c r="C23" s="386"/>
      <c r="D23" s="386"/>
      <c r="E23" s="386"/>
      <c r="F23" s="386"/>
      <c r="G23" s="386"/>
      <c r="H23" s="387"/>
    </row>
    <row r="24" spans="1:9">
      <c r="A24" s="293" t="s">
        <v>52</v>
      </c>
      <c r="B24" s="297" t="s">
        <v>53</v>
      </c>
      <c r="C24" s="298"/>
      <c r="D24" s="299"/>
      <c r="E24" s="299"/>
      <c r="F24" s="299"/>
      <c r="G24" s="299"/>
      <c r="H24" s="300"/>
    </row>
    <row r="25" spans="1:9" ht="16.95" customHeight="1" thickBot="1">
      <c r="A25" s="295" t="s">
        <v>54</v>
      </c>
      <c r="B25" s="156" t="s">
        <v>55</v>
      </c>
      <c r="C25" s="301"/>
      <c r="D25" s="302"/>
      <c r="E25" s="302"/>
      <c r="F25" s="302"/>
      <c r="G25" s="302"/>
      <c r="H25" s="303"/>
    </row>
    <row r="26" spans="1:9" ht="16.95" customHeight="1">
      <c r="A26" s="293" t="s">
        <v>56</v>
      </c>
      <c r="B26" s="304"/>
      <c r="C26" s="305"/>
      <c r="D26" s="306" t="s">
        <v>57</v>
      </c>
      <c r="E26" s="307"/>
      <c r="F26" s="305"/>
      <c r="G26" s="305"/>
      <c r="H26" s="308"/>
    </row>
    <row r="27" spans="1:9" ht="16.95" customHeight="1" thickBot="1">
      <c r="A27" s="295" t="s">
        <v>58</v>
      </c>
      <c r="B27" s="302"/>
      <c r="C27" s="302"/>
      <c r="D27" s="309" t="s">
        <v>59</v>
      </c>
      <c r="E27" s="301"/>
      <c r="F27" s="302"/>
      <c r="G27" s="302"/>
      <c r="H27" s="303"/>
    </row>
    <row r="28" spans="1:9" ht="16.95" customHeight="1">
      <c r="A28" s="293" t="s">
        <v>60</v>
      </c>
      <c r="B28" s="388" t="s">
        <v>61</v>
      </c>
      <c r="C28" s="389"/>
      <c r="D28" s="389"/>
      <c r="E28" s="389"/>
      <c r="F28" s="389"/>
      <c r="G28" s="389"/>
      <c r="H28" s="390"/>
    </row>
    <row r="29" spans="1:9" ht="16.95" customHeight="1" thickBot="1">
      <c r="A29" s="296" t="s">
        <v>62</v>
      </c>
      <c r="B29" s="391" t="s">
        <v>63</v>
      </c>
      <c r="C29" s="392"/>
      <c r="D29" s="392"/>
      <c r="E29" s="392"/>
      <c r="F29" s="392"/>
      <c r="G29" s="392"/>
      <c r="H29" s="393"/>
    </row>
    <row r="30" spans="1:9" ht="28.95" customHeight="1" thickBot="1">
      <c r="A30" s="26" t="s">
        <v>64</v>
      </c>
      <c r="B30" s="310"/>
      <c r="C30" s="310"/>
      <c r="D30" s="310"/>
      <c r="E30" s="310"/>
      <c r="F30" s="310"/>
      <c r="G30" s="310"/>
      <c r="H30" s="310"/>
    </row>
    <row r="31" spans="1:9" ht="29.4" customHeight="1" thickBot="1">
      <c r="A31" s="94" t="s">
        <v>65</v>
      </c>
      <c r="B31" s="394">
        <v>0.5</v>
      </c>
      <c r="C31" s="395"/>
      <c r="D31" s="395"/>
      <c r="E31" s="395"/>
      <c r="F31" s="395"/>
      <c r="G31" s="395"/>
      <c r="H31" s="396"/>
    </row>
    <row r="32" spans="1:9" ht="28.95" customHeight="1" thickBot="1">
      <c r="A32" s="26" t="s">
        <v>66</v>
      </c>
      <c r="B32" s="39"/>
      <c r="C32" s="39"/>
      <c r="D32" s="39"/>
      <c r="E32" s="38"/>
      <c r="F32" s="17"/>
      <c r="G32" s="17"/>
    </row>
    <row r="33" spans="1:8" ht="19.2" customHeight="1">
      <c r="A33" s="286" t="s">
        <v>67</v>
      </c>
      <c r="B33" s="397" t="s">
        <v>68</v>
      </c>
      <c r="C33" s="397"/>
      <c r="D33" s="397"/>
      <c r="E33" s="397"/>
      <c r="F33" s="397"/>
      <c r="G33" s="397"/>
      <c r="H33" s="398"/>
    </row>
    <row r="34" spans="1:8" ht="19.2" customHeight="1" thickBot="1">
      <c r="A34" s="287" t="s">
        <v>69</v>
      </c>
      <c r="B34" s="399" t="s">
        <v>70</v>
      </c>
      <c r="C34" s="399"/>
      <c r="D34" s="399"/>
      <c r="E34" s="399"/>
      <c r="F34" s="399"/>
      <c r="G34" s="399"/>
      <c r="H34" s="400"/>
    </row>
    <row r="35" spans="1:8" ht="28.95" customHeight="1" thickBot="1">
      <c r="A35" s="26" t="s">
        <v>71</v>
      </c>
      <c r="B35" s="39"/>
      <c r="C35" s="39"/>
      <c r="D35" s="39"/>
      <c r="E35" s="39"/>
      <c r="F35" s="39"/>
      <c r="G35" s="39"/>
      <c r="H35" s="39"/>
    </row>
    <row r="36" spans="1:8" ht="19.2" customHeight="1">
      <c r="A36" s="288" t="s">
        <v>72</v>
      </c>
      <c r="B36" s="289"/>
      <c r="C36" s="289"/>
      <c r="D36" s="289"/>
      <c r="E36" s="289"/>
      <c r="F36" s="289"/>
      <c r="G36" s="289"/>
      <c r="H36" s="290"/>
    </row>
    <row r="37" spans="1:8" ht="19.2" customHeight="1" thickBot="1">
      <c r="A37" s="291" t="s">
        <v>73</v>
      </c>
      <c r="B37" s="401" t="s">
        <v>74</v>
      </c>
      <c r="C37" s="401"/>
      <c r="D37" s="401"/>
      <c r="E37" s="401"/>
      <c r="F37" s="401"/>
      <c r="G37" s="401"/>
      <c r="H37" s="402"/>
    </row>
    <row r="38" spans="1:8" ht="28.95" customHeight="1" thickBot="1">
      <c r="A38" s="26" t="s">
        <v>75</v>
      </c>
      <c r="B38" s="39"/>
      <c r="C38" s="39"/>
      <c r="D38" s="39"/>
      <c r="E38" s="39"/>
      <c r="F38" s="39"/>
      <c r="G38" s="39"/>
      <c r="H38" s="39"/>
    </row>
    <row r="39" spans="1:8" ht="15" customHeight="1">
      <c r="A39" s="95" t="s">
        <v>76</v>
      </c>
      <c r="B39" s="99" t="s">
        <v>77</v>
      </c>
      <c r="C39" s="381" t="s">
        <v>77</v>
      </c>
      <c r="D39" s="382"/>
      <c r="E39" s="381" t="s">
        <v>77</v>
      </c>
      <c r="F39" s="382"/>
      <c r="G39" s="381" t="s">
        <v>77</v>
      </c>
      <c r="H39" s="404"/>
    </row>
    <row r="40" spans="1:8" ht="15" customHeight="1">
      <c r="A40" s="96" t="s">
        <v>78</v>
      </c>
      <c r="B40" s="100" t="s">
        <v>79</v>
      </c>
      <c r="C40" s="403" t="s">
        <v>79</v>
      </c>
      <c r="D40" s="403"/>
      <c r="E40" s="405" t="s">
        <v>79</v>
      </c>
      <c r="F40" s="403"/>
      <c r="G40" s="405" t="s">
        <v>79</v>
      </c>
      <c r="H40" s="406"/>
    </row>
    <row r="41" spans="1:8" ht="15" customHeight="1">
      <c r="A41" s="97" t="s">
        <v>80</v>
      </c>
      <c r="B41" s="101" t="s">
        <v>79</v>
      </c>
      <c r="C41" s="405" t="s">
        <v>79</v>
      </c>
      <c r="D41" s="403"/>
      <c r="E41" s="405" t="s">
        <v>79</v>
      </c>
      <c r="F41" s="406"/>
      <c r="G41" s="403" t="s">
        <v>79</v>
      </c>
      <c r="H41" s="406"/>
    </row>
    <row r="42" spans="1:8" ht="15" customHeight="1">
      <c r="A42" s="96" t="s">
        <v>81</v>
      </c>
      <c r="B42" s="100" t="s">
        <v>79</v>
      </c>
      <c r="C42" s="403" t="s">
        <v>79</v>
      </c>
      <c r="D42" s="403"/>
      <c r="E42" s="405" t="s">
        <v>79</v>
      </c>
      <c r="F42" s="406"/>
      <c r="G42" s="403" t="s">
        <v>79</v>
      </c>
      <c r="H42" s="406"/>
    </row>
    <row r="43" spans="1:8" ht="15" customHeight="1" thickBot="1">
      <c r="A43" s="98" t="s">
        <v>82</v>
      </c>
      <c r="B43" s="102" t="s">
        <v>83</v>
      </c>
      <c r="C43" s="409" t="s">
        <v>83</v>
      </c>
      <c r="D43" s="410"/>
      <c r="E43" s="409" t="s">
        <v>83</v>
      </c>
      <c r="F43" s="410"/>
      <c r="G43" s="409" t="s">
        <v>83</v>
      </c>
      <c r="H43" s="411"/>
    </row>
    <row r="44" spans="1:8" ht="22.2" customHeight="1" thickBot="1">
      <c r="A44" s="292" t="s">
        <v>84</v>
      </c>
      <c r="B44" s="407" t="s">
        <v>85</v>
      </c>
      <c r="C44" s="407"/>
      <c r="D44" s="407"/>
      <c r="E44" s="407"/>
      <c r="F44" s="407"/>
      <c r="G44" s="407"/>
      <c r="H44" s="408"/>
    </row>
    <row r="45" spans="1:8" ht="15.6">
      <c r="A45" s="67"/>
    </row>
    <row r="46" spans="1:8" hidden="1">
      <c r="A46" s="17"/>
    </row>
    <row r="49" spans="2:7" hidden="1">
      <c r="B49" s="24"/>
      <c r="C49" s="24"/>
      <c r="D49" s="24"/>
      <c r="E49" s="24"/>
      <c r="F49" s="24"/>
      <c r="G49" s="24"/>
    </row>
    <row r="50" spans="2:7" hidden="1">
      <c r="B50" s="24"/>
      <c r="C50" s="24"/>
      <c r="D50" s="24"/>
      <c r="E50" s="24"/>
      <c r="F50" s="24"/>
      <c r="G50" s="24"/>
    </row>
    <row r="51" spans="2:7" hidden="1">
      <c r="B51" s="24"/>
      <c r="C51" s="24"/>
      <c r="D51" s="24"/>
      <c r="E51" s="24"/>
      <c r="F51" s="24"/>
      <c r="G51" s="24"/>
    </row>
    <row r="52" spans="2:7" hidden="1">
      <c r="B52" s="24"/>
      <c r="C52" s="24"/>
      <c r="D52" s="24"/>
      <c r="E52" s="24"/>
      <c r="F52" s="24"/>
      <c r="G52" s="24"/>
    </row>
  </sheetData>
  <sheetProtection algorithmName="SHA-512" hashValue="GB8k8r5ZaDejtBl1XIs21Q0g22WkPThASSwRyLfvz4PVoYWqRVgHmlAie64BM8Y0RjwfuYbereT7ml7NR4r6tw==" saltValue="/GESkM5XS6UB7qR/3f3h9w==" spinCount="100000" sheet="1" objects="1" scenarios="1" selectLockedCells="1" selectUnlockedCells="1"/>
  <mergeCells count="28">
    <mergeCell ref="C40:D40"/>
    <mergeCell ref="G39:H39"/>
    <mergeCell ref="G40:H40"/>
    <mergeCell ref="E40:F40"/>
    <mergeCell ref="B44:H44"/>
    <mergeCell ref="C41:D41"/>
    <mergeCell ref="C42:D42"/>
    <mergeCell ref="C43:D43"/>
    <mergeCell ref="E42:F42"/>
    <mergeCell ref="E43:F43"/>
    <mergeCell ref="G42:H42"/>
    <mergeCell ref="G43:H43"/>
    <mergeCell ref="E41:F41"/>
    <mergeCell ref="G41:H41"/>
    <mergeCell ref="A3:H3"/>
    <mergeCell ref="C5:D5"/>
    <mergeCell ref="E5:F5"/>
    <mergeCell ref="G5:H5"/>
    <mergeCell ref="E39:F39"/>
    <mergeCell ref="B22:H22"/>
    <mergeCell ref="B23:H23"/>
    <mergeCell ref="B28:H28"/>
    <mergeCell ref="B29:H29"/>
    <mergeCell ref="B31:H31"/>
    <mergeCell ref="B33:H33"/>
    <mergeCell ref="B34:H34"/>
    <mergeCell ref="B37:H37"/>
    <mergeCell ref="C39:D39"/>
  </mergeCells>
  <pageMargins left="0.70866141732283472" right="0.70866141732283472" top="0.74803149606299213" bottom="0.74803149606299213" header="0.31496062992125984" footer="0.31496062992125984"/>
  <pageSetup paperSize="9" scale="50" orientation="landscape" horizontalDpi="360" verticalDpi="360" r:id="rId1"/>
  <headerFooter>
    <oddHeader>&amp;L&amp;G</oddHeader>
    <oddFooter>&amp;R&amp;G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F11F3-DF4D-490A-AD81-D14439290FB4}">
  <sheetPr>
    <pageSetUpPr fitToPage="1"/>
  </sheetPr>
  <dimension ref="A1:XEN51"/>
  <sheetViews>
    <sheetView showGridLines="0" zoomScaleNormal="100" workbookViewId="0">
      <selection activeCell="D43" sqref="D43:G47"/>
    </sheetView>
  </sheetViews>
  <sheetFormatPr defaultColWidth="0" defaultRowHeight="13.8" zeroHeight="1"/>
  <cols>
    <col min="1" max="1" width="30.109375" style="17" bestFit="1" customWidth="1"/>
    <col min="2" max="2" width="45.6640625" style="17" bestFit="1" customWidth="1"/>
    <col min="3" max="3" width="13.33203125" style="17" customWidth="1"/>
    <col min="4" max="4" width="20.33203125" style="17" customWidth="1"/>
    <col min="5" max="5" width="27" style="17" customWidth="1"/>
    <col min="6" max="7" width="18.109375" style="17" bestFit="1" customWidth="1"/>
    <col min="8" max="8" width="2.6640625" style="17" customWidth="1"/>
    <col min="9" max="16343" width="8.88671875" style="17" hidden="1"/>
    <col min="16344" max="16344" width="0" style="17" hidden="1"/>
    <col min="16345" max="16356" width="8.88671875" style="17" hidden="1"/>
    <col min="16357" max="16357" width="0" style="17" hidden="1"/>
    <col min="16358" max="16362" width="8.88671875" style="17" hidden="1"/>
    <col min="16363" max="16363" width="0" style="17" hidden="1"/>
    <col min="16364" max="16367" width="8.88671875" style="17" hidden="1"/>
    <col min="16368" max="16368" width="0" style="17" hidden="1"/>
    <col min="16369" max="16384" width="8.88671875" style="17" hidden="1"/>
  </cols>
  <sheetData>
    <row r="1" spans="1:8" s="137" customFormat="1" ht="30" customHeight="1">
      <c r="A1" s="135" t="s">
        <v>86</v>
      </c>
      <c r="B1" s="135"/>
      <c r="C1" s="136"/>
      <c r="D1" s="136"/>
      <c r="E1" s="136"/>
      <c r="G1" s="15" t="s">
        <v>87</v>
      </c>
      <c r="H1" s="136"/>
    </row>
    <row r="2" spans="1:8" ht="14.4" thickBot="1">
      <c r="A2" s="16"/>
      <c r="C2" s="16"/>
      <c r="D2" s="16"/>
      <c r="E2" s="16"/>
      <c r="F2" s="16"/>
      <c r="G2" s="16"/>
      <c r="H2" s="16"/>
    </row>
    <row r="3" spans="1:8">
      <c r="A3" s="439" t="s">
        <v>88</v>
      </c>
      <c r="B3" s="440"/>
      <c r="C3" s="435" t="s">
        <v>89</v>
      </c>
      <c r="D3" s="435"/>
      <c r="E3" s="435"/>
      <c r="F3" s="435"/>
      <c r="G3" s="436"/>
      <c r="H3" s="16"/>
    </row>
    <row r="4" spans="1:8">
      <c r="A4" s="416" t="s">
        <v>90</v>
      </c>
      <c r="B4" s="417"/>
      <c r="C4" s="437">
        <f>'Predračun-1 (OBR-PREDRAČUN-1)'!C14</f>
        <v>192000</v>
      </c>
      <c r="D4" s="437"/>
      <c r="E4" s="437"/>
      <c r="F4" s="437"/>
      <c r="G4" s="438"/>
      <c r="H4" s="16"/>
    </row>
    <row r="5" spans="1:8">
      <c r="A5" s="416" t="s">
        <v>91</v>
      </c>
      <c r="B5" s="417"/>
      <c r="C5" s="437" t="s">
        <v>92</v>
      </c>
      <c r="D5" s="437"/>
      <c r="E5" s="437"/>
      <c r="F5" s="437"/>
      <c r="G5" s="438"/>
    </row>
    <row r="6" spans="1:8">
      <c r="A6" s="416" t="s">
        <v>93</v>
      </c>
      <c r="B6" s="417"/>
      <c r="C6" s="417" t="s">
        <v>94</v>
      </c>
      <c r="D6" s="417"/>
      <c r="E6" s="417"/>
      <c r="F6" s="417"/>
      <c r="G6" s="418"/>
    </row>
    <row r="7" spans="1:8">
      <c r="A7" s="425" t="s">
        <v>95</v>
      </c>
      <c r="B7" s="419"/>
      <c r="C7" s="419" t="s">
        <v>96</v>
      </c>
      <c r="D7" s="419"/>
      <c r="E7" s="419"/>
      <c r="F7" s="419"/>
      <c r="G7" s="420"/>
    </row>
    <row r="8" spans="1:8" ht="30" customHeight="1">
      <c r="A8" s="423" t="s">
        <v>97</v>
      </c>
      <c r="B8" s="424"/>
      <c r="C8" s="421">
        <v>0.5</v>
      </c>
      <c r="D8" s="421"/>
      <c r="E8" s="421"/>
      <c r="F8" s="421"/>
      <c r="G8" s="422"/>
    </row>
    <row r="9" spans="1:8" ht="28.2" customHeight="1">
      <c r="A9" s="423" t="s">
        <v>98</v>
      </c>
      <c r="B9" s="424"/>
      <c r="C9" s="421">
        <v>0.15</v>
      </c>
      <c r="D9" s="421"/>
      <c r="E9" s="421"/>
      <c r="F9" s="421"/>
      <c r="G9" s="422"/>
    </row>
    <row r="10" spans="1:8">
      <c r="A10" s="425" t="s">
        <v>99</v>
      </c>
      <c r="B10" s="419"/>
      <c r="C10" s="431" t="s">
        <v>61</v>
      </c>
      <c r="D10" s="431"/>
      <c r="E10" s="431"/>
      <c r="F10" s="431"/>
      <c r="G10" s="432"/>
    </row>
    <row r="11" spans="1:8" ht="14.4" thickBot="1">
      <c r="A11" s="429" t="s">
        <v>100</v>
      </c>
      <c r="B11" s="430"/>
      <c r="C11" s="433" t="s">
        <v>63</v>
      </c>
      <c r="D11" s="433"/>
      <c r="E11" s="433"/>
      <c r="F11" s="433"/>
      <c r="G11" s="434"/>
    </row>
    <row r="12" spans="1:8">
      <c r="A12" s="138"/>
      <c r="B12" s="138"/>
      <c r="C12" s="139"/>
      <c r="D12" s="139"/>
    </row>
    <row r="13" spans="1:8" ht="14.4" thickBot="1">
      <c r="A13" s="138"/>
      <c r="B13" s="138"/>
      <c r="C13" s="139"/>
      <c r="D13" s="139"/>
    </row>
    <row r="14" spans="1:8">
      <c r="A14" s="426" t="s">
        <v>101</v>
      </c>
      <c r="B14" s="427"/>
      <c r="C14" s="427"/>
      <c r="D14" s="427"/>
      <c r="E14" s="427"/>
      <c r="F14" s="427"/>
      <c r="G14" s="428"/>
    </row>
    <row r="15" spans="1:8" ht="55.2">
      <c r="A15" s="140" t="s">
        <v>102</v>
      </c>
      <c r="B15" s="141" t="s">
        <v>103</v>
      </c>
      <c r="C15" s="142" t="s">
        <v>104</v>
      </c>
      <c r="D15" s="142" t="s">
        <v>105</v>
      </c>
      <c r="E15" s="143" t="s">
        <v>106</v>
      </c>
      <c r="F15" s="143" t="s">
        <v>107</v>
      </c>
      <c r="G15" s="144" t="s">
        <v>108</v>
      </c>
    </row>
    <row r="16" spans="1:8" ht="14.4">
      <c r="A16" s="129" t="s">
        <v>109</v>
      </c>
      <c r="B16" s="130" t="s">
        <v>110</v>
      </c>
      <c r="C16" s="331">
        <v>28000</v>
      </c>
      <c r="D16" s="153"/>
      <c r="E16" s="63"/>
      <c r="F16" s="63"/>
      <c r="G16" s="93"/>
    </row>
    <row r="17" spans="1:7" ht="14.4">
      <c r="A17" s="131"/>
      <c r="B17" s="130" t="s">
        <v>111</v>
      </c>
      <c r="C17" s="331">
        <v>18500</v>
      </c>
      <c r="D17" s="153"/>
      <c r="E17" s="63"/>
      <c r="F17" s="63"/>
      <c r="G17" s="93"/>
    </row>
    <row r="18" spans="1:7" ht="14.4">
      <c r="A18" s="131"/>
      <c r="B18" s="130" t="s">
        <v>112</v>
      </c>
      <c r="C18" s="331">
        <v>2500</v>
      </c>
      <c r="D18" s="153"/>
      <c r="E18" s="63"/>
      <c r="F18" s="63"/>
      <c r="G18" s="93"/>
    </row>
    <row r="19" spans="1:7" ht="14.4">
      <c r="A19" s="131"/>
      <c r="B19" s="130" t="s">
        <v>113</v>
      </c>
      <c r="C19" s="331">
        <v>2500</v>
      </c>
      <c r="D19" s="153"/>
      <c r="E19" s="63"/>
      <c r="F19" s="63"/>
      <c r="G19" s="93"/>
    </row>
    <row r="20" spans="1:7" ht="14.4">
      <c r="A20" s="131"/>
      <c r="B20" s="130" t="s">
        <v>114</v>
      </c>
      <c r="C20" s="331">
        <v>2500</v>
      </c>
      <c r="D20" s="153"/>
      <c r="E20" s="63"/>
      <c r="F20" s="63"/>
      <c r="G20" s="93"/>
    </row>
    <row r="21" spans="1:7" ht="15" customHeight="1" thickBot="1">
      <c r="A21" s="132"/>
      <c r="B21" s="414" t="s">
        <v>115</v>
      </c>
      <c r="C21" s="415"/>
      <c r="D21" s="154" cm="1">
        <f t="array" ref="D21">AVERAGE(IF(ISNUMBER(D16:D20), D16:D20, 0))</f>
        <v>0</v>
      </c>
      <c r="E21" s="145" cm="1">
        <f t="array" ref="E21">AVERAGE(IF(ISNUMBER(E16:E20), E16:E20, 0))</f>
        <v>0</v>
      </c>
      <c r="F21" s="145" cm="1">
        <f t="array" ref="F21">AVERAGE(IF(ISNUMBER(F16:F20), F16:F20, 0))</f>
        <v>0</v>
      </c>
      <c r="G21" s="146" cm="1">
        <f t="array" ref="G21">AVERAGE(IF(ISNUMBER(G16:G20), G16:G20, 0))</f>
        <v>0</v>
      </c>
    </row>
    <row r="22" spans="1:7" ht="14.4" thickBot="1"/>
    <row r="23" spans="1:7">
      <c r="A23" s="426" t="s">
        <v>116</v>
      </c>
      <c r="B23" s="427"/>
      <c r="C23" s="427"/>
      <c r="D23" s="427"/>
      <c r="E23" s="427"/>
      <c r="F23" s="427"/>
      <c r="G23" s="428"/>
    </row>
    <row r="24" spans="1:7" ht="55.2">
      <c r="A24" s="140" t="s">
        <v>102</v>
      </c>
      <c r="B24" s="141" t="s">
        <v>103</v>
      </c>
      <c r="C24" s="142" t="s">
        <v>104</v>
      </c>
      <c r="D24" s="142" t="s">
        <v>105</v>
      </c>
      <c r="E24" s="143" t="s">
        <v>106</v>
      </c>
      <c r="F24" s="143" t="s">
        <v>107</v>
      </c>
      <c r="G24" s="144" t="s">
        <v>108</v>
      </c>
    </row>
    <row r="25" spans="1:7" ht="14.4">
      <c r="A25" s="129" t="s">
        <v>109</v>
      </c>
      <c r="B25" s="130" t="s">
        <v>110</v>
      </c>
      <c r="C25" s="331">
        <v>25600</v>
      </c>
      <c r="D25" s="153"/>
      <c r="E25" s="63"/>
      <c r="F25" s="63"/>
      <c r="G25" s="93"/>
    </row>
    <row r="26" spans="1:7" ht="14.4">
      <c r="A26" s="131"/>
      <c r="B26" s="130" t="s">
        <v>111</v>
      </c>
      <c r="C26" s="331">
        <v>17000</v>
      </c>
      <c r="D26" s="153"/>
      <c r="E26" s="63"/>
      <c r="F26" s="63"/>
      <c r="G26" s="93"/>
    </row>
    <row r="27" spans="1:7" ht="14.4">
      <c r="A27" s="131"/>
      <c r="B27" s="130" t="s">
        <v>112</v>
      </c>
      <c r="C27" s="331">
        <v>2000</v>
      </c>
      <c r="D27" s="153"/>
      <c r="E27" s="63"/>
      <c r="F27" s="63"/>
      <c r="G27" s="93"/>
    </row>
    <row r="28" spans="1:7" ht="14.4">
      <c r="A28" s="131"/>
      <c r="B28" s="130" t="s">
        <v>113</v>
      </c>
      <c r="C28" s="331">
        <v>2000</v>
      </c>
      <c r="D28" s="153"/>
      <c r="E28" s="63"/>
      <c r="F28" s="63"/>
      <c r="G28" s="93"/>
    </row>
    <row r="29" spans="1:7" ht="14.4">
      <c r="A29" s="131"/>
      <c r="B29" s="130" t="s">
        <v>114</v>
      </c>
      <c r="C29" s="331">
        <v>2000</v>
      </c>
      <c r="D29" s="153"/>
      <c r="E29" s="63"/>
      <c r="F29" s="63"/>
      <c r="G29" s="93"/>
    </row>
    <row r="30" spans="1:7" ht="15" customHeight="1" thickBot="1">
      <c r="A30" s="132"/>
      <c r="B30" s="414" t="s">
        <v>115</v>
      </c>
      <c r="C30" s="415"/>
      <c r="D30" s="154" cm="1">
        <f t="array" ref="D30">AVERAGE(IF(ISNUMBER(D25:D29), D25:D29, 0))</f>
        <v>0</v>
      </c>
      <c r="E30" s="145" cm="1">
        <f t="array" ref="E30">AVERAGE(IF(ISNUMBER(E25:E29), E25:E29, 0))</f>
        <v>0</v>
      </c>
      <c r="F30" s="145" cm="1">
        <f t="array" ref="F30">AVERAGE(IF(ISNUMBER(F25:F29), F25:F29, 0))</f>
        <v>0</v>
      </c>
      <c r="G30" s="146" cm="1">
        <f t="array" ref="G30">AVERAGE(IF(ISNUMBER(G25:G29), G25:G29, 0))</f>
        <v>0</v>
      </c>
    </row>
    <row r="31" spans="1:7" ht="14.4" thickBot="1"/>
    <row r="32" spans="1:7">
      <c r="A32" s="426" t="s">
        <v>117</v>
      </c>
      <c r="B32" s="427"/>
      <c r="C32" s="427"/>
      <c r="D32" s="427"/>
      <c r="E32" s="427"/>
      <c r="F32" s="427"/>
      <c r="G32" s="428"/>
    </row>
    <row r="33" spans="1:7" ht="55.2">
      <c r="A33" s="140" t="s">
        <v>102</v>
      </c>
      <c r="B33" s="141" t="s">
        <v>103</v>
      </c>
      <c r="C33" s="142" t="s">
        <v>104</v>
      </c>
      <c r="D33" s="142" t="s">
        <v>105</v>
      </c>
      <c r="E33" s="143" t="s">
        <v>106</v>
      </c>
      <c r="F33" s="143" t="s">
        <v>107</v>
      </c>
      <c r="G33" s="144" t="s">
        <v>108</v>
      </c>
    </row>
    <row r="34" spans="1:7" ht="14.4">
      <c r="A34" s="129" t="s">
        <v>109</v>
      </c>
      <c r="B34" s="130" t="s">
        <v>110</v>
      </c>
      <c r="C34" s="331">
        <v>25600</v>
      </c>
      <c r="D34" s="153"/>
      <c r="E34" s="63"/>
      <c r="F34" s="63"/>
      <c r="G34" s="93"/>
    </row>
    <row r="35" spans="1:7" ht="14.4">
      <c r="A35" s="131"/>
      <c r="B35" s="130" t="s">
        <v>111</v>
      </c>
      <c r="C35" s="331">
        <v>17000</v>
      </c>
      <c r="D35" s="153"/>
      <c r="E35" s="63"/>
      <c r="F35" s="63"/>
      <c r="G35" s="93"/>
    </row>
    <row r="36" spans="1:7" ht="14.4">
      <c r="A36" s="131"/>
      <c r="B36" s="130" t="s">
        <v>112</v>
      </c>
      <c r="C36" s="331">
        <v>2000</v>
      </c>
      <c r="D36" s="153"/>
      <c r="E36" s="63"/>
      <c r="F36" s="63"/>
      <c r="G36" s="93"/>
    </row>
    <row r="37" spans="1:7" ht="14.4">
      <c r="A37" s="131"/>
      <c r="B37" s="130" t="s">
        <v>113</v>
      </c>
      <c r="C37" s="331">
        <v>2000</v>
      </c>
      <c r="D37" s="153"/>
      <c r="E37" s="63"/>
      <c r="F37" s="63"/>
      <c r="G37" s="93"/>
    </row>
    <row r="38" spans="1:7" ht="14.4">
      <c r="A38" s="131"/>
      <c r="B38" s="130" t="s">
        <v>114</v>
      </c>
      <c r="C38" s="331">
        <v>2000</v>
      </c>
      <c r="D38" s="153"/>
      <c r="E38" s="63"/>
      <c r="F38" s="63"/>
      <c r="G38" s="93"/>
    </row>
    <row r="39" spans="1:7" ht="15" customHeight="1" thickBot="1">
      <c r="A39" s="132"/>
      <c r="B39" s="414" t="s">
        <v>115</v>
      </c>
      <c r="C39" s="415"/>
      <c r="D39" s="154" cm="1">
        <f t="array" ref="D39">AVERAGE(IF(ISNUMBER(D34:D38), D34:D38, 0))</f>
        <v>0</v>
      </c>
      <c r="E39" s="145" cm="1">
        <f t="array" ref="E39">AVERAGE(IF(ISNUMBER(E34:E38), E34:E38, 0))</f>
        <v>0</v>
      </c>
      <c r="F39" s="145" cm="1">
        <f t="array" ref="F39">AVERAGE(IF(ISNUMBER(F34:F38), F34:F38, 0))</f>
        <v>0</v>
      </c>
      <c r="G39" s="146" cm="1">
        <f t="array" ref="G39">AVERAGE(IF(ISNUMBER(G34:G38), G34:G38, 0))</f>
        <v>0</v>
      </c>
    </row>
    <row r="40" spans="1:7" ht="14.4" thickBot="1"/>
    <row r="41" spans="1:7">
      <c r="A41" s="426" t="s">
        <v>118</v>
      </c>
      <c r="B41" s="427"/>
      <c r="C41" s="427"/>
      <c r="D41" s="427"/>
      <c r="E41" s="427"/>
      <c r="F41" s="427"/>
      <c r="G41" s="428"/>
    </row>
    <row r="42" spans="1:7" ht="55.2">
      <c r="A42" s="140" t="s">
        <v>102</v>
      </c>
      <c r="B42" s="141" t="s">
        <v>103</v>
      </c>
      <c r="C42" s="142" t="s">
        <v>104</v>
      </c>
      <c r="D42" s="142" t="s">
        <v>105</v>
      </c>
      <c r="E42" s="143" t="s">
        <v>106</v>
      </c>
      <c r="F42" s="143" t="s">
        <v>107</v>
      </c>
      <c r="G42" s="144" t="s">
        <v>108</v>
      </c>
    </row>
    <row r="43" spans="1:7" ht="14.4">
      <c r="A43" s="129" t="s">
        <v>109</v>
      </c>
      <c r="B43" s="130" t="s">
        <v>110</v>
      </c>
      <c r="C43" s="331">
        <v>20800</v>
      </c>
      <c r="D43" s="153"/>
      <c r="E43" s="63"/>
      <c r="F43" s="63"/>
      <c r="G43" s="93"/>
    </row>
    <row r="44" spans="1:7" ht="14.4">
      <c r="A44" s="131"/>
      <c r="B44" s="130" t="s">
        <v>111</v>
      </c>
      <c r="C44" s="331">
        <v>14000</v>
      </c>
      <c r="D44" s="153"/>
      <c r="E44" s="63"/>
      <c r="F44" s="63"/>
      <c r="G44" s="93"/>
    </row>
    <row r="45" spans="1:7" ht="14.4">
      <c r="A45" s="131"/>
      <c r="B45" s="130" t="s">
        <v>112</v>
      </c>
      <c r="C45" s="331">
        <v>2000</v>
      </c>
      <c r="D45" s="153"/>
      <c r="E45" s="63"/>
      <c r="F45" s="63"/>
      <c r="G45" s="93"/>
    </row>
    <row r="46" spans="1:7" ht="14.4">
      <c r="A46" s="131"/>
      <c r="B46" s="130" t="s">
        <v>113</v>
      </c>
      <c r="C46" s="331">
        <v>2000</v>
      </c>
      <c r="D46" s="153"/>
      <c r="E46" s="63"/>
      <c r="F46" s="63"/>
      <c r="G46" s="93"/>
    </row>
    <row r="47" spans="1:7" ht="14.4">
      <c r="A47" s="131"/>
      <c r="B47" s="130" t="s">
        <v>114</v>
      </c>
      <c r="C47" s="331">
        <v>2000</v>
      </c>
      <c r="D47" s="153"/>
      <c r="E47" s="63"/>
      <c r="F47" s="63"/>
      <c r="G47" s="93"/>
    </row>
    <row r="48" spans="1:7" ht="15" customHeight="1" thickBot="1">
      <c r="A48" s="132"/>
      <c r="B48" s="414" t="s">
        <v>115</v>
      </c>
      <c r="C48" s="415"/>
      <c r="D48" s="154" cm="1">
        <f t="array" ref="D48">AVERAGE(IF(ISNUMBER(D43:D47), D43:D47, 0))</f>
        <v>0</v>
      </c>
      <c r="E48" s="145" cm="1">
        <f t="array" ref="E48">AVERAGE(IF(ISNUMBER(E43:E47), E43:E47, 0))</f>
        <v>0</v>
      </c>
      <c r="F48" s="145" cm="1">
        <f t="array" ref="F48">AVERAGE(IF(ISNUMBER(F43:F47), F43:F47, 0))</f>
        <v>0</v>
      </c>
      <c r="G48" s="146" cm="1">
        <f t="array" ref="G48">AVERAGE(IF(ISNUMBER(G43:G47), G43:G47, 0))</f>
        <v>0</v>
      </c>
    </row>
    <row r="49" spans="1:7" ht="14.4" thickBot="1"/>
    <row r="50" spans="1:7" ht="24" customHeight="1" thickBot="1">
      <c r="A50" s="147"/>
      <c r="B50" s="412" t="s">
        <v>119</v>
      </c>
      <c r="C50" s="413"/>
      <c r="D50" s="155">
        <f>(D21+D30+D39+D48)/4</f>
        <v>0</v>
      </c>
      <c r="E50" s="151">
        <f t="shared" ref="E50:G50" si="0">(E21+E30+E39+E48)/4</f>
        <v>0</v>
      </c>
      <c r="F50" s="151">
        <f t="shared" si="0"/>
        <v>0</v>
      </c>
      <c r="G50" s="332">
        <f t="shared" si="0"/>
        <v>0</v>
      </c>
    </row>
    <row r="51" spans="1:7"/>
  </sheetData>
  <sheetProtection algorithmName="SHA-512" hashValue="foU65Yco7ZAHYSa8TKAGx5rhViM2fimnz2bbDWrpEvBsEOgjZM5gIjzKuB7zS7Qr/gtapuAZZYWxfDz/k6mVSQ==" saltValue="Raj80zkIOtPo6GhwOcL0SA==" spinCount="100000" sheet="1" objects="1" scenarios="1" selectLockedCells="1"/>
  <mergeCells count="27">
    <mergeCell ref="C3:G3"/>
    <mergeCell ref="C4:G4"/>
    <mergeCell ref="C5:G5"/>
    <mergeCell ref="A3:B3"/>
    <mergeCell ref="A4:B4"/>
    <mergeCell ref="A5:B5"/>
    <mergeCell ref="C11:G11"/>
    <mergeCell ref="A23:G23"/>
    <mergeCell ref="B21:C21"/>
    <mergeCell ref="B30:C30"/>
    <mergeCell ref="B39:C39"/>
    <mergeCell ref="B50:C50"/>
    <mergeCell ref="B48:C48"/>
    <mergeCell ref="A6:B6"/>
    <mergeCell ref="C6:G6"/>
    <mergeCell ref="C7:G7"/>
    <mergeCell ref="C8:G8"/>
    <mergeCell ref="C9:G9"/>
    <mergeCell ref="A9:B9"/>
    <mergeCell ref="A7:B7"/>
    <mergeCell ref="A8:B8"/>
    <mergeCell ref="A32:G32"/>
    <mergeCell ref="A41:G41"/>
    <mergeCell ref="A10:B10"/>
    <mergeCell ref="A11:B11"/>
    <mergeCell ref="A14:G14"/>
    <mergeCell ref="C10:G10"/>
  </mergeCells>
  <pageMargins left="0.7" right="0.7" top="0.75" bottom="0.75" header="0.3" footer="0.3"/>
  <pageSetup paperSize="9" scale="50" fitToHeight="0" orientation="portrait" r:id="rId1"/>
  <headerFooter>
    <oddHeader>&amp;L&amp;G</oddHeader>
    <oddFooter>&amp;R&amp;G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B381C-BB19-434D-A74F-403BE1E4D22C}">
  <sheetPr>
    <pageSetUpPr fitToPage="1"/>
  </sheetPr>
  <dimension ref="A1:H25"/>
  <sheetViews>
    <sheetView showGridLines="0" zoomScaleNormal="100" workbookViewId="0">
      <selection activeCell="C16" sqref="C16"/>
    </sheetView>
  </sheetViews>
  <sheetFormatPr defaultColWidth="0" defaultRowHeight="14.4" zeroHeight="1"/>
  <cols>
    <col min="1" max="1" width="5.88671875" customWidth="1"/>
    <col min="2" max="2" width="66.6640625" style="178" customWidth="1"/>
    <col min="3" max="3" width="33" style="178" customWidth="1"/>
    <col min="4" max="4" width="2.88671875" customWidth="1"/>
    <col min="5" max="7" width="15.44140625" hidden="1" customWidth="1"/>
    <col min="8" max="8" width="0" hidden="1" customWidth="1"/>
    <col min="9" max="16384" width="15.44140625" hidden="1"/>
  </cols>
  <sheetData>
    <row r="1" spans="1:5" ht="23.4" customHeight="1">
      <c r="B1" s="176" t="s">
        <v>120</v>
      </c>
      <c r="C1" s="15" t="s">
        <v>121</v>
      </c>
    </row>
    <row r="2" spans="1:5" ht="23.4" customHeight="1">
      <c r="B2" s="176"/>
      <c r="C2" s="177"/>
    </row>
    <row r="3" spans="1:5" s="157" customFormat="1" ht="70.2" customHeight="1">
      <c r="B3" s="441" t="s">
        <v>122</v>
      </c>
      <c r="C3" s="441"/>
    </row>
    <row r="4" spans="1:5" ht="15" thickBot="1"/>
    <row r="5" spans="1:5" ht="27.6">
      <c r="A5" s="179"/>
      <c r="B5" s="180" t="s">
        <v>123</v>
      </c>
      <c r="C5" s="181" t="s">
        <v>124</v>
      </c>
      <c r="E5" s="182"/>
    </row>
    <row r="6" spans="1:5" ht="15.6" customHeight="1">
      <c r="A6" s="183">
        <v>1</v>
      </c>
      <c r="B6" s="184" t="s">
        <v>125</v>
      </c>
      <c r="C6" s="126"/>
      <c r="E6" s="182"/>
    </row>
    <row r="7" spans="1:5" ht="15.6" customHeight="1">
      <c r="A7" s="183">
        <v>2</v>
      </c>
      <c r="B7" s="184" t="s">
        <v>126</v>
      </c>
      <c r="C7" s="126"/>
      <c r="D7" s="185"/>
    </row>
    <row r="8" spans="1:5" ht="15.6" customHeight="1">
      <c r="A8" s="183">
        <v>3</v>
      </c>
      <c r="B8" s="184" t="s">
        <v>127</v>
      </c>
      <c r="C8" s="126"/>
    </row>
    <row r="9" spans="1:5" ht="15.6" customHeight="1">
      <c r="A9" s="183">
        <v>4</v>
      </c>
      <c r="B9" s="184" t="s">
        <v>128</v>
      </c>
      <c r="C9" s="126"/>
    </row>
    <row r="10" spans="1:5" ht="15.6" customHeight="1">
      <c r="A10" s="183">
        <v>5</v>
      </c>
      <c r="B10" s="184" t="s">
        <v>129</v>
      </c>
      <c r="C10" s="126"/>
    </row>
    <row r="11" spans="1:5" ht="15.6" customHeight="1">
      <c r="A11" s="183">
        <v>6</v>
      </c>
      <c r="B11" s="184" t="s">
        <v>130</v>
      </c>
      <c r="C11" s="126"/>
    </row>
    <row r="12" spans="1:5" ht="15.6" customHeight="1">
      <c r="A12" s="183">
        <v>7</v>
      </c>
      <c r="B12" s="184" t="s">
        <v>131</v>
      </c>
      <c r="C12" s="126"/>
    </row>
    <row r="13" spans="1:5" ht="15.6" customHeight="1">
      <c r="A13" s="183">
        <v>8</v>
      </c>
      <c r="B13" s="184" t="s">
        <v>132</v>
      </c>
      <c r="C13" s="126"/>
    </row>
    <row r="14" spans="1:5" ht="15.6" customHeight="1">
      <c r="A14" s="183">
        <v>9</v>
      </c>
      <c r="B14" s="186" t="s">
        <v>133</v>
      </c>
      <c r="C14" s="126"/>
    </row>
    <row r="15" spans="1:5" ht="15.6" customHeight="1">
      <c r="A15" s="183">
        <v>10</v>
      </c>
      <c r="B15" s="186" t="s">
        <v>134</v>
      </c>
      <c r="C15" s="126"/>
    </row>
    <row r="16" spans="1:5" ht="15.6" customHeight="1">
      <c r="A16" s="183">
        <v>11</v>
      </c>
      <c r="B16" s="194" t="s">
        <v>135</v>
      </c>
      <c r="C16" s="127"/>
    </row>
    <row r="17" spans="1:3" ht="15.6" customHeight="1">
      <c r="A17" s="183">
        <v>12</v>
      </c>
      <c r="B17" s="194" t="s">
        <v>135</v>
      </c>
      <c r="C17" s="127"/>
    </row>
    <row r="18" spans="1:3" ht="15.6" customHeight="1" thickBot="1">
      <c r="A18" s="183">
        <v>13</v>
      </c>
      <c r="B18" s="195" t="s">
        <v>135</v>
      </c>
      <c r="C18" s="128"/>
    </row>
    <row r="19" spans="1:3" s="168" customFormat="1" ht="15.6" customHeight="1" thickBot="1">
      <c r="A19" s="187"/>
      <c r="B19" s="188"/>
      <c r="C19" s="189"/>
    </row>
    <row r="20" spans="1:3" ht="15" thickBot="1">
      <c r="A20" s="190"/>
      <c r="B20" s="191" t="s">
        <v>136</v>
      </c>
      <c r="C20" s="192" cm="1">
        <f t="array" ref="C20">AVERAGE(IF(ISNUMBER(C6:C15),C6:C15,0), IF(ISNUMBER(C16:C18),C16:C18,""))</f>
        <v>0</v>
      </c>
    </row>
    <row r="21" spans="1:3">
      <c r="B21" s="193"/>
    </row>
    <row r="22" spans="1:3" hidden="1">
      <c r="B22" s="193"/>
    </row>
    <row r="23" spans="1:3" ht="14.1" hidden="1" customHeight="1">
      <c r="B23" s="193"/>
    </row>
    <row r="24" spans="1:3" hidden="1">
      <c r="B24" s="193"/>
    </row>
    <row r="25" spans="1:3" hidden="1">
      <c r="B25" s="193"/>
    </row>
  </sheetData>
  <sheetProtection algorithmName="SHA-512" hashValue="rqVvoGp3PUop7zMmPGMYPIudEF4YQA5USOUahgab2/KQLEwAUQKts+/jvV6RrAGxmyQTy69uFd3aa9KCWUfS2w==" saltValue="qp80louKoZgVj7cEc3cXJQ==" spinCount="100000" sheet="1" objects="1" scenarios="1" selectLockedCells="1"/>
  <mergeCells count="1">
    <mergeCell ref="B3:C3"/>
  </mergeCells>
  <conditionalFormatting sqref="C6:C15">
    <cfRule type="expression" priority="4">
      <formula>ALI(ALI(NIŠTEVILSKO(B1),B1=""),PRAV,NEPRAV)</formula>
    </cfRule>
  </conditionalFormatting>
  <conditionalFormatting sqref="C16:C19">
    <cfRule type="expression" priority="6">
      <formula>ALI(ALI(NIŠTEVILSKO(B9),B9=""),PRAV,NEPRAV)</formula>
    </cfRule>
  </conditionalFormatting>
  <pageMargins left="0.70866141732283472" right="0.70866141732283472" top="0.74803149606299213" bottom="0.74803149606299213" header="0.31496062992125984" footer="0.31496062992125984"/>
  <pageSetup paperSize="9" scale="87" fitToHeight="0" orientation="portrait" r:id="rId1"/>
  <headerFooter>
    <oddHeader>&amp;L&amp;G</oddHeader>
    <oddFooter>&amp;R&amp;G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20D67-07D9-4527-AF20-F373548CACC4}">
  <dimension ref="A1:H31"/>
  <sheetViews>
    <sheetView showGridLines="0" zoomScaleNormal="100" zoomScaleSheetLayoutView="85" workbookViewId="0">
      <selection activeCell="C25" sqref="C25"/>
    </sheetView>
  </sheetViews>
  <sheetFormatPr defaultColWidth="0" defaultRowHeight="13.8" zeroHeight="1"/>
  <cols>
    <col min="1" max="1" width="4.6640625" style="22" customWidth="1"/>
    <col min="2" max="2" width="76.44140625" style="22" customWidth="1"/>
    <col min="3" max="3" width="68.88671875" style="22" customWidth="1"/>
    <col min="4" max="4" width="3.109375" style="22" customWidth="1"/>
    <col min="5" max="6" width="8.88671875" style="22" hidden="1" customWidth="1"/>
    <col min="7" max="8" width="0" style="22" hidden="1" customWidth="1"/>
    <col min="9" max="16384" width="8.88671875" style="22" hidden="1"/>
  </cols>
  <sheetData>
    <row r="1" spans="1:4" s="19" customFormat="1" ht="23.1" customHeight="1">
      <c r="B1" s="18" t="s">
        <v>137</v>
      </c>
      <c r="C1" s="15" t="s">
        <v>138</v>
      </c>
      <c r="D1" s="18"/>
    </row>
    <row r="2" spans="1:4" s="196" customFormat="1" ht="9.9" customHeight="1">
      <c r="B2" s="197"/>
      <c r="C2" s="197"/>
      <c r="D2" s="197"/>
    </row>
    <row r="3" spans="1:4" s="21" customFormat="1" ht="13.2">
      <c r="B3" s="20" t="s">
        <v>139</v>
      </c>
      <c r="C3" s="20"/>
      <c r="D3" s="20"/>
    </row>
    <row r="4" spans="1:4" s="21" customFormat="1" ht="13.2">
      <c r="B4" s="442" t="s">
        <v>140</v>
      </c>
      <c r="C4" s="442"/>
      <c r="D4" s="20"/>
    </row>
    <row r="5" spans="1:4" s="21" customFormat="1" ht="13.2">
      <c r="B5" s="198"/>
      <c r="C5" s="198"/>
      <c r="D5" s="20"/>
    </row>
    <row r="6" spans="1:4" s="21" customFormat="1" ht="30" customHeight="1">
      <c r="B6" s="441" t="s">
        <v>141</v>
      </c>
      <c r="C6" s="441"/>
      <c r="D6" s="20"/>
    </row>
    <row r="7" spans="1:4" ht="14.4" thickBot="1">
      <c r="B7" s="199"/>
      <c r="C7" s="199"/>
      <c r="D7" s="199"/>
    </row>
    <row r="8" spans="1:4" ht="53.1" customHeight="1">
      <c r="B8" s="200" t="s">
        <v>142</v>
      </c>
      <c r="C8" s="201" t="s">
        <v>143</v>
      </c>
      <c r="D8" s="199"/>
    </row>
    <row r="9" spans="1:4" ht="18.600000000000001" customHeight="1">
      <c r="A9" s="183">
        <v>1</v>
      </c>
      <c r="B9" s="202" t="s">
        <v>144</v>
      </c>
      <c r="C9" s="209"/>
      <c r="D9" s="199"/>
    </row>
    <row r="10" spans="1:4" ht="18.600000000000001" customHeight="1">
      <c r="A10" s="183">
        <v>2</v>
      </c>
      <c r="B10" s="202" t="s">
        <v>145</v>
      </c>
      <c r="C10" s="209"/>
      <c r="D10" s="199"/>
    </row>
    <row r="11" spans="1:4" ht="18.600000000000001" customHeight="1">
      <c r="A11" s="183">
        <v>3</v>
      </c>
      <c r="B11" s="202" t="s">
        <v>146</v>
      </c>
      <c r="C11" s="209"/>
      <c r="D11" s="199"/>
    </row>
    <row r="12" spans="1:4" ht="18.600000000000001" customHeight="1">
      <c r="A12" s="183">
        <v>4</v>
      </c>
      <c r="B12" s="202" t="s">
        <v>147</v>
      </c>
      <c r="C12" s="209"/>
      <c r="D12" s="199"/>
    </row>
    <row r="13" spans="1:4" ht="18.600000000000001" customHeight="1">
      <c r="A13" s="183">
        <v>5</v>
      </c>
      <c r="B13" s="202" t="s">
        <v>148</v>
      </c>
      <c r="C13" s="209"/>
      <c r="D13" s="199"/>
    </row>
    <row r="14" spans="1:4" ht="18.600000000000001" customHeight="1">
      <c r="A14" s="183">
        <v>6</v>
      </c>
      <c r="B14" s="202" t="s">
        <v>149</v>
      </c>
      <c r="C14" s="209"/>
      <c r="D14" s="199"/>
    </row>
    <row r="15" spans="1:4" ht="18.600000000000001" customHeight="1">
      <c r="A15" s="183">
        <v>7</v>
      </c>
      <c r="B15" s="202" t="s">
        <v>150</v>
      </c>
      <c r="C15" s="209"/>
      <c r="D15" s="199"/>
    </row>
    <row r="16" spans="1:4" ht="18.600000000000001" customHeight="1">
      <c r="A16" s="183">
        <v>8</v>
      </c>
      <c r="B16" s="203" t="s">
        <v>151</v>
      </c>
      <c r="C16" s="209"/>
      <c r="D16" s="199"/>
    </row>
    <row r="17" spans="1:4" ht="18.600000000000001" customHeight="1">
      <c r="A17" s="183">
        <v>9</v>
      </c>
      <c r="B17" s="203" t="s">
        <v>152</v>
      </c>
      <c r="C17" s="209"/>
      <c r="D17" s="199"/>
    </row>
    <row r="18" spans="1:4" ht="18.600000000000001" customHeight="1">
      <c r="A18" s="183">
        <v>10</v>
      </c>
      <c r="B18" s="202" t="s">
        <v>153</v>
      </c>
      <c r="C18" s="209"/>
      <c r="D18" s="199"/>
    </row>
    <row r="19" spans="1:4" ht="18.600000000000001" customHeight="1">
      <c r="A19" s="183">
        <v>11</v>
      </c>
      <c r="B19" s="202" t="s">
        <v>154</v>
      </c>
      <c r="C19" s="209"/>
      <c r="D19" s="199"/>
    </row>
    <row r="20" spans="1:4" ht="18.600000000000001" customHeight="1">
      <c r="A20" s="183">
        <v>12</v>
      </c>
      <c r="B20" s="202" t="s">
        <v>155</v>
      </c>
      <c r="C20" s="209"/>
      <c r="D20" s="199"/>
    </row>
    <row r="21" spans="1:4" ht="18.600000000000001" customHeight="1">
      <c r="A21" s="183">
        <v>13</v>
      </c>
      <c r="B21" s="202" t="s">
        <v>156</v>
      </c>
      <c r="C21" s="209"/>
      <c r="D21" s="199"/>
    </row>
    <row r="22" spans="1:4" ht="18.600000000000001" customHeight="1">
      <c r="A22" s="183">
        <v>14</v>
      </c>
      <c r="B22" s="202" t="s">
        <v>157</v>
      </c>
      <c r="C22" s="209"/>
      <c r="D22" s="199"/>
    </row>
    <row r="23" spans="1:4" ht="18.600000000000001" customHeight="1">
      <c r="A23" s="183">
        <v>15</v>
      </c>
      <c r="B23" s="202" t="s">
        <v>158</v>
      </c>
      <c r="C23" s="209"/>
      <c r="D23" s="199"/>
    </row>
    <row r="24" spans="1:4" ht="18.600000000000001" customHeight="1">
      <c r="A24" s="183">
        <v>16</v>
      </c>
      <c r="B24" s="202" t="s">
        <v>154</v>
      </c>
      <c r="C24" s="209"/>
      <c r="D24" s="199"/>
    </row>
    <row r="25" spans="1:4" ht="18.600000000000001" customHeight="1">
      <c r="A25" s="183">
        <v>17</v>
      </c>
      <c r="B25" s="202" t="s">
        <v>159</v>
      </c>
      <c r="C25" s="209"/>
      <c r="D25" s="199"/>
    </row>
    <row r="26" spans="1:4" ht="18.600000000000001" customHeight="1">
      <c r="A26" s="183">
        <v>18</v>
      </c>
      <c r="B26" s="212" t="s">
        <v>135</v>
      </c>
      <c r="C26" s="210"/>
      <c r="D26" s="199"/>
    </row>
    <row r="27" spans="1:4" ht="18.600000000000001" customHeight="1">
      <c r="A27" s="183">
        <v>19</v>
      </c>
      <c r="B27" s="212" t="s">
        <v>135</v>
      </c>
      <c r="C27" s="210"/>
      <c r="D27" s="199"/>
    </row>
    <row r="28" spans="1:4" ht="18.600000000000001" customHeight="1" thickBot="1">
      <c r="A28" s="183">
        <v>20</v>
      </c>
      <c r="B28" s="213" t="s">
        <v>135</v>
      </c>
      <c r="C28" s="211"/>
      <c r="D28" s="199"/>
    </row>
    <row r="29" spans="1:4" s="199" customFormat="1" ht="18.600000000000001" customHeight="1" thickBot="1">
      <c r="A29" s="197"/>
      <c r="B29" s="204"/>
      <c r="C29" s="205"/>
    </row>
    <row r="30" spans="1:4" ht="21.6" customHeight="1" thickBot="1">
      <c r="B30" s="206" t="s">
        <v>136</v>
      </c>
      <c r="C30" s="207" cm="1">
        <f t="array" ref="C30">AVERAGE(IF(ISNUMBER(C9:C25),C9:C25,0), IF(ISNUMBER(C26:C28),C26:C28,""))</f>
        <v>0</v>
      </c>
      <c r="D30" s="199"/>
    </row>
    <row r="31" spans="1:4" ht="11.4" customHeight="1">
      <c r="B31" s="208"/>
      <c r="C31" s="199"/>
      <c r="D31" s="199"/>
    </row>
  </sheetData>
  <sheetProtection algorithmName="SHA-512" hashValue="MQvHOIiO9SqwZEWg6xPCTi1Bbo0plQwbMI3apjfQeirzwr9GhaQc4TitMwOHccpQxW31bmjCR+n7CBBqu3YYDw==" saltValue="DPUmTsyalyXPLxaxDNq8hg==" spinCount="100000" sheet="1" objects="1" scenarios="1" selectLockedCells="1"/>
  <mergeCells count="2">
    <mergeCell ref="B4:C4"/>
    <mergeCell ref="B6:C6"/>
  </mergeCells>
  <pageMargins left="0.70866141732283472" right="0.70866141732283472" top="0.74803149606299213" bottom="0.74803149606299213" header="0.31496062992125984" footer="0.31496062992125984"/>
  <pageSetup paperSize="9" scale="57" orientation="portrait" horizontalDpi="360" verticalDpi="360" r:id="rId1"/>
  <headerFooter>
    <oddHeader>&amp;L&amp;G</oddHeader>
    <oddFooter>&amp;R&amp;G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4F7E0-1EF3-45EB-B47F-95199754F497}">
  <sheetPr>
    <pageSetUpPr fitToPage="1"/>
  </sheetPr>
  <dimension ref="A1:H58"/>
  <sheetViews>
    <sheetView showGridLines="0" zoomScaleNormal="100" workbookViewId="0">
      <selection activeCell="D11" sqref="D11:F44"/>
    </sheetView>
  </sheetViews>
  <sheetFormatPr defaultColWidth="0" defaultRowHeight="14.4" zeroHeight="1"/>
  <cols>
    <col min="1" max="1" width="23.33203125" customWidth="1"/>
    <col min="2" max="2" width="48.44140625" customWidth="1"/>
    <col min="3" max="3" width="12.6640625" customWidth="1"/>
    <col min="4" max="6" width="36.88671875" customWidth="1"/>
    <col min="7" max="7" width="46.5546875" customWidth="1"/>
    <col min="8" max="8" width="3.33203125" customWidth="1"/>
    <col min="9" max="16384" width="8.88671875" hidden="1"/>
  </cols>
  <sheetData>
    <row r="1" spans="1:7" ht="17.399999999999999">
      <c r="A1" s="58" t="s">
        <v>160</v>
      </c>
      <c r="B1" s="57"/>
      <c r="C1" s="57"/>
      <c r="D1" s="57"/>
      <c r="E1" s="57"/>
      <c r="F1" s="52"/>
      <c r="G1" s="52"/>
    </row>
    <row r="2" spans="1:7">
      <c r="A2" s="56"/>
      <c r="B2" s="52"/>
      <c r="C2" s="52"/>
      <c r="D2" s="52"/>
      <c r="E2" s="52"/>
      <c r="F2" s="52"/>
      <c r="G2" s="55" t="s">
        <v>161</v>
      </c>
    </row>
    <row r="3" spans="1:7">
      <c r="A3" s="54"/>
      <c r="B3" s="52"/>
      <c r="C3" s="52"/>
      <c r="D3" s="52"/>
      <c r="E3" s="52"/>
      <c r="F3" s="52"/>
      <c r="G3" s="52"/>
    </row>
    <row r="4" spans="1:7">
      <c r="A4" s="53" t="s">
        <v>162</v>
      </c>
      <c r="B4" s="52"/>
      <c r="C4" s="52"/>
      <c r="D4" s="52"/>
      <c r="E4" s="52"/>
      <c r="F4" s="52"/>
      <c r="G4" s="52"/>
    </row>
    <row r="5" spans="1:7">
      <c r="A5" s="52" t="s">
        <v>163</v>
      </c>
      <c r="B5" s="52"/>
      <c r="C5" s="52"/>
      <c r="D5" s="52"/>
      <c r="E5" s="52"/>
      <c r="F5" s="52"/>
      <c r="G5" s="52"/>
    </row>
    <row r="6" spans="1:7">
      <c r="A6" s="52" t="s">
        <v>164</v>
      </c>
      <c r="B6" s="52"/>
      <c r="C6" s="52"/>
      <c r="D6" s="52"/>
      <c r="E6" s="52"/>
      <c r="F6" s="52"/>
      <c r="G6" s="52"/>
    </row>
    <row r="7" spans="1:7">
      <c r="A7" s="52"/>
      <c r="B7" s="52"/>
      <c r="C7" s="52"/>
      <c r="D7" s="52"/>
      <c r="E7" s="52"/>
      <c r="F7" s="52"/>
      <c r="G7" s="52"/>
    </row>
    <row r="8" spans="1:7">
      <c r="A8" s="22" t="s">
        <v>165</v>
      </c>
      <c r="B8" s="52"/>
      <c r="C8" s="52"/>
      <c r="D8" s="52"/>
      <c r="E8" s="52"/>
      <c r="F8" s="52"/>
      <c r="G8" s="52"/>
    </row>
    <row r="9" spans="1:7" ht="15" thickBot="1">
      <c r="A9" s="51"/>
      <c r="B9" s="51"/>
      <c r="C9" s="51"/>
      <c r="D9" s="51"/>
      <c r="E9" s="51"/>
      <c r="F9" s="51"/>
      <c r="G9" s="51"/>
    </row>
    <row r="10" spans="1:7" ht="55.8" thickBot="1">
      <c r="A10" s="103" t="s">
        <v>166</v>
      </c>
      <c r="B10" s="104" t="s">
        <v>167</v>
      </c>
      <c r="C10" s="105" t="s">
        <v>168</v>
      </c>
      <c r="D10" s="106" t="s">
        <v>169</v>
      </c>
      <c r="E10" s="107" t="s">
        <v>170</v>
      </c>
      <c r="F10" s="104" t="s">
        <v>171</v>
      </c>
      <c r="G10" s="108" t="s">
        <v>172</v>
      </c>
    </row>
    <row r="11" spans="1:7" ht="18" customHeight="1" thickBot="1">
      <c r="A11" s="446" t="s">
        <v>173</v>
      </c>
      <c r="B11" s="48" t="s">
        <v>174</v>
      </c>
      <c r="C11" s="48" t="s">
        <v>175</v>
      </c>
      <c r="D11" s="214"/>
      <c r="E11" s="215"/>
      <c r="F11" s="443"/>
      <c r="G11" s="216"/>
    </row>
    <row r="12" spans="1:7" ht="18" customHeight="1" thickBot="1">
      <c r="A12" s="446"/>
      <c r="B12" s="47" t="s">
        <v>176</v>
      </c>
      <c r="C12" s="47" t="s">
        <v>175</v>
      </c>
      <c r="D12" s="217"/>
      <c r="E12" s="218"/>
      <c r="F12" s="443"/>
      <c r="G12" s="216"/>
    </row>
    <row r="13" spans="1:7" ht="18" customHeight="1" thickBot="1">
      <c r="A13" s="446"/>
      <c r="B13" s="47" t="s">
        <v>177</v>
      </c>
      <c r="C13" s="47" t="s">
        <v>175</v>
      </c>
      <c r="D13" s="219"/>
      <c r="E13" s="218"/>
      <c r="F13" s="443"/>
      <c r="G13" s="216"/>
    </row>
    <row r="14" spans="1:7" ht="18" customHeight="1" thickBot="1">
      <c r="A14" s="446"/>
      <c r="B14" s="46" t="s">
        <v>178</v>
      </c>
      <c r="C14" s="50" t="s">
        <v>175</v>
      </c>
      <c r="D14" s="220"/>
      <c r="E14" s="221"/>
      <c r="F14" s="443"/>
      <c r="G14" s="216"/>
    </row>
    <row r="15" spans="1:7" ht="18" customHeight="1">
      <c r="A15" s="446" t="s">
        <v>179</v>
      </c>
      <c r="B15" s="48" t="s">
        <v>174</v>
      </c>
      <c r="C15" s="48" t="s">
        <v>175</v>
      </c>
      <c r="D15" s="222"/>
      <c r="E15" s="223"/>
      <c r="F15" s="443"/>
      <c r="G15" s="216"/>
    </row>
    <row r="16" spans="1:7" ht="18" customHeight="1">
      <c r="A16" s="447"/>
      <c r="B16" s="116" t="s">
        <v>176</v>
      </c>
      <c r="C16" s="47" t="s">
        <v>175</v>
      </c>
      <c r="D16" s="224"/>
      <c r="E16" s="225"/>
      <c r="F16" s="444"/>
      <c r="G16" s="216"/>
    </row>
    <row r="17" spans="1:7" ht="18" customHeight="1">
      <c r="A17" s="447"/>
      <c r="B17" s="116" t="s">
        <v>177</v>
      </c>
      <c r="C17" s="47" t="s">
        <v>175</v>
      </c>
      <c r="D17" s="226"/>
      <c r="E17" s="227"/>
      <c r="F17" s="444"/>
      <c r="G17" s="216"/>
    </row>
    <row r="18" spans="1:7" ht="18" customHeight="1" thickBot="1">
      <c r="A18" s="448"/>
      <c r="B18" s="117" t="s">
        <v>178</v>
      </c>
      <c r="C18" s="50" t="s">
        <v>175</v>
      </c>
      <c r="D18" s="219"/>
      <c r="E18" s="221"/>
      <c r="F18" s="445"/>
      <c r="G18" s="216"/>
    </row>
    <row r="19" spans="1:7" ht="18" customHeight="1" thickBot="1">
      <c r="A19" s="446" t="s">
        <v>180</v>
      </c>
      <c r="B19" s="118" t="s">
        <v>174</v>
      </c>
      <c r="C19" s="83" t="s">
        <v>175</v>
      </c>
      <c r="D19" s="228"/>
      <c r="E19" s="215"/>
      <c r="F19" s="443"/>
      <c r="G19" s="216"/>
    </row>
    <row r="20" spans="1:7" ht="18" customHeight="1">
      <c r="A20" s="447"/>
      <c r="B20" s="47" t="s">
        <v>181</v>
      </c>
      <c r="C20" s="48" t="s">
        <v>175</v>
      </c>
      <c r="D20" s="226"/>
      <c r="E20" s="227"/>
      <c r="F20" s="444"/>
      <c r="G20" s="216"/>
    </row>
    <row r="21" spans="1:7" ht="18" customHeight="1" thickBot="1">
      <c r="A21" s="447"/>
      <c r="B21" s="47" t="s">
        <v>177</v>
      </c>
      <c r="C21" s="50" t="s">
        <v>175</v>
      </c>
      <c r="D21" s="217"/>
      <c r="E21" s="218"/>
      <c r="F21" s="444"/>
      <c r="G21" s="216"/>
    </row>
    <row r="22" spans="1:7" ht="18" customHeight="1" thickBot="1">
      <c r="A22" s="448"/>
      <c r="B22" s="46" t="s">
        <v>178</v>
      </c>
      <c r="C22" s="134" t="s">
        <v>175</v>
      </c>
      <c r="D22" s="219"/>
      <c r="E22" s="221"/>
      <c r="F22" s="445"/>
      <c r="G22" s="216"/>
    </row>
    <row r="23" spans="1:7" ht="18" customHeight="1">
      <c r="A23" s="446" t="s">
        <v>182</v>
      </c>
      <c r="B23" s="48" t="s">
        <v>174</v>
      </c>
      <c r="C23" s="48" t="s">
        <v>175</v>
      </c>
      <c r="D23" s="228"/>
      <c r="E23" s="215"/>
      <c r="F23" s="443"/>
      <c r="G23" s="216"/>
    </row>
    <row r="24" spans="1:7" ht="18" customHeight="1">
      <c r="A24" s="447"/>
      <c r="B24" s="47" t="s">
        <v>176</v>
      </c>
      <c r="C24" s="47" t="s">
        <v>175</v>
      </c>
      <c r="D24" s="229"/>
      <c r="E24" s="230"/>
      <c r="F24" s="449"/>
      <c r="G24" s="216"/>
    </row>
    <row r="25" spans="1:7" ht="18" customHeight="1" thickBot="1">
      <c r="A25" s="448"/>
      <c r="B25" s="46" t="s">
        <v>178</v>
      </c>
      <c r="C25" s="50" t="s">
        <v>175</v>
      </c>
      <c r="D25" s="220"/>
      <c r="E25" s="225"/>
      <c r="F25" s="445"/>
      <c r="G25" s="216"/>
    </row>
    <row r="26" spans="1:7">
      <c r="A26" s="446" t="s">
        <v>183</v>
      </c>
      <c r="B26" s="48" t="s">
        <v>174</v>
      </c>
      <c r="C26" s="48" t="s">
        <v>175</v>
      </c>
      <c r="D26" s="228"/>
      <c r="E26" s="215"/>
      <c r="F26" s="443"/>
      <c r="G26" s="216"/>
    </row>
    <row r="27" spans="1:7">
      <c r="A27" s="447"/>
      <c r="B27" s="47" t="s">
        <v>176</v>
      </c>
      <c r="C27" s="47" t="s">
        <v>175</v>
      </c>
      <c r="D27" s="224"/>
      <c r="E27" s="218"/>
      <c r="F27" s="444"/>
      <c r="G27" s="216"/>
    </row>
    <row r="28" spans="1:7">
      <c r="A28" s="447"/>
      <c r="B28" s="47" t="s">
        <v>177</v>
      </c>
      <c r="C28" s="47" t="s">
        <v>175</v>
      </c>
      <c r="D28" s="224"/>
      <c r="E28" s="218"/>
      <c r="F28" s="444"/>
      <c r="G28" s="216"/>
    </row>
    <row r="29" spans="1:7" ht="15" thickBot="1">
      <c r="A29" s="448"/>
      <c r="B29" s="46" t="s">
        <v>178</v>
      </c>
      <c r="C29" s="50" t="s">
        <v>175</v>
      </c>
      <c r="D29" s="220"/>
      <c r="E29" s="221"/>
      <c r="F29" s="445"/>
      <c r="G29" s="216"/>
    </row>
    <row r="30" spans="1:7">
      <c r="A30" s="452" t="s">
        <v>184</v>
      </c>
      <c r="B30" s="48" t="s">
        <v>174</v>
      </c>
      <c r="C30" s="48" t="s">
        <v>175</v>
      </c>
      <c r="D30" s="231"/>
      <c r="E30" s="223"/>
      <c r="F30" s="443"/>
      <c r="G30" s="216"/>
    </row>
    <row r="31" spans="1:7">
      <c r="A31" s="453"/>
      <c r="B31" s="47" t="s">
        <v>177</v>
      </c>
      <c r="C31" s="47" t="s">
        <v>175</v>
      </c>
      <c r="D31" s="226"/>
      <c r="E31" s="225"/>
      <c r="F31" s="444"/>
      <c r="G31" s="216"/>
    </row>
    <row r="32" spans="1:7" ht="15" thickBot="1">
      <c r="A32" s="455"/>
      <c r="B32" s="50" t="s">
        <v>178</v>
      </c>
      <c r="C32" s="50" t="s">
        <v>175</v>
      </c>
      <c r="D32" s="232"/>
      <c r="E32" s="233"/>
      <c r="F32" s="444"/>
      <c r="G32" s="216"/>
    </row>
    <row r="33" spans="1:7">
      <c r="A33" s="456" t="s">
        <v>185</v>
      </c>
      <c r="B33" s="49" t="s">
        <v>174</v>
      </c>
      <c r="C33" s="48" t="s">
        <v>175</v>
      </c>
      <c r="D33" s="217"/>
      <c r="E33" s="225"/>
      <c r="F33" s="457"/>
      <c r="G33" s="216"/>
    </row>
    <row r="34" spans="1:7">
      <c r="A34" s="453"/>
      <c r="B34" s="47" t="s">
        <v>177</v>
      </c>
      <c r="C34" s="47" t="s">
        <v>175</v>
      </c>
      <c r="D34" s="229"/>
      <c r="E34" s="234"/>
      <c r="F34" s="449"/>
      <c r="G34" s="216"/>
    </row>
    <row r="35" spans="1:7" ht="15" thickBot="1">
      <c r="A35" s="454"/>
      <c r="B35" s="46" t="s">
        <v>178</v>
      </c>
      <c r="C35" s="50" t="s">
        <v>175</v>
      </c>
      <c r="D35" s="219"/>
      <c r="E35" s="235"/>
      <c r="F35" s="445"/>
      <c r="G35" s="216"/>
    </row>
    <row r="36" spans="1:7">
      <c r="A36" s="452" t="s">
        <v>186</v>
      </c>
      <c r="B36" s="48" t="s">
        <v>174</v>
      </c>
      <c r="C36" s="48" t="s">
        <v>175</v>
      </c>
      <c r="D36" s="228"/>
      <c r="E36" s="215"/>
      <c r="F36" s="443"/>
      <c r="G36" s="216"/>
    </row>
    <row r="37" spans="1:7">
      <c r="A37" s="453"/>
      <c r="B37" s="47" t="s">
        <v>177</v>
      </c>
      <c r="C37" s="47" t="s">
        <v>175</v>
      </c>
      <c r="D37" s="224"/>
      <c r="E37" s="218"/>
      <c r="F37" s="444"/>
      <c r="G37" s="216"/>
    </row>
    <row r="38" spans="1:7" ht="15" thickBot="1">
      <c r="A38" s="454"/>
      <c r="B38" s="46" t="s">
        <v>178</v>
      </c>
      <c r="C38" s="50" t="s">
        <v>175</v>
      </c>
      <c r="D38" s="220"/>
      <c r="E38" s="221"/>
      <c r="F38" s="445"/>
      <c r="G38" s="216"/>
    </row>
    <row r="39" spans="1:7">
      <c r="A39" s="452" t="s">
        <v>187</v>
      </c>
      <c r="B39" s="48" t="s">
        <v>174</v>
      </c>
      <c r="C39" s="48" t="s">
        <v>175</v>
      </c>
      <c r="D39" s="228"/>
      <c r="E39" s="223"/>
      <c r="F39" s="443"/>
      <c r="G39" s="216"/>
    </row>
    <row r="40" spans="1:7">
      <c r="A40" s="453"/>
      <c r="B40" s="47" t="s">
        <v>177</v>
      </c>
      <c r="C40" s="47" t="s">
        <v>175</v>
      </c>
      <c r="D40" s="226"/>
      <c r="E40" s="225"/>
      <c r="F40" s="444"/>
      <c r="G40" s="216"/>
    </row>
    <row r="41" spans="1:7" ht="15" thickBot="1">
      <c r="A41" s="453"/>
      <c r="B41" s="46" t="s">
        <v>178</v>
      </c>
      <c r="C41" s="50" t="s">
        <v>175</v>
      </c>
      <c r="D41" s="219"/>
      <c r="E41" s="221"/>
      <c r="F41" s="444"/>
      <c r="G41" s="216"/>
    </row>
    <row r="42" spans="1:7">
      <c r="A42" s="452" t="s">
        <v>188</v>
      </c>
      <c r="B42" s="48" t="s">
        <v>174</v>
      </c>
      <c r="C42" s="48" t="s">
        <v>175</v>
      </c>
      <c r="D42" s="231"/>
      <c r="E42" s="223"/>
      <c r="F42" s="443"/>
      <c r="G42" s="216"/>
    </row>
    <row r="43" spans="1:7">
      <c r="A43" s="453"/>
      <c r="B43" s="47" t="s">
        <v>177</v>
      </c>
      <c r="C43" s="47" t="s">
        <v>175</v>
      </c>
      <c r="D43" s="226"/>
      <c r="E43" s="225"/>
      <c r="F43" s="444"/>
      <c r="G43" s="216"/>
    </row>
    <row r="44" spans="1:7" ht="15" thickBot="1">
      <c r="A44" s="454"/>
      <c r="B44" s="109" t="s">
        <v>178</v>
      </c>
      <c r="C44" s="50" t="s">
        <v>175</v>
      </c>
      <c r="D44" s="236"/>
      <c r="E44" s="221"/>
      <c r="F44" s="445"/>
      <c r="G44" s="237"/>
    </row>
    <row r="45" spans="1:7" ht="15" thickBot="1">
      <c r="A45" s="114"/>
      <c r="B45" s="115"/>
      <c r="C45" s="115"/>
      <c r="D45" s="45"/>
      <c r="E45" s="44"/>
      <c r="F45" s="62"/>
      <c r="G45" s="57"/>
    </row>
    <row r="46" spans="1:7" ht="20.399999999999999" customHeight="1" thickBot="1">
      <c r="A46" s="450" t="s">
        <v>189</v>
      </c>
      <c r="B46" s="451"/>
      <c r="C46" s="110"/>
      <c r="D46" s="111" cm="1">
        <f t="array" ref="D46">AVERAGE(IF(ISNUMBER(D11:D44), D11:D44, 0))</f>
        <v>0</v>
      </c>
      <c r="E46" s="112" cm="1">
        <f t="array" ref="E46">AVERAGE(IF(ISNUMBER(E11:E44), E11:E44, 0))</f>
        <v>0</v>
      </c>
      <c r="F46" s="112">
        <f>SUM(F11:F44)/10</f>
        <v>0</v>
      </c>
      <c r="G46" s="113"/>
    </row>
    <row r="47" spans="1:7">
      <c r="A47" s="43"/>
      <c r="B47" s="42"/>
      <c r="C47" s="42"/>
      <c r="D47" s="42"/>
      <c r="E47" s="42"/>
      <c r="F47" s="41"/>
      <c r="G47" s="41"/>
    </row>
    <row r="49" spans="1:1" hidden="1">
      <c r="A49" s="87" t="s">
        <v>190</v>
      </c>
    </row>
    <row r="51" spans="1:1" hidden="1">
      <c r="A51" t="s">
        <v>191</v>
      </c>
    </row>
    <row r="52" spans="1:1" hidden="1">
      <c r="A52" t="s">
        <v>192</v>
      </c>
    </row>
    <row r="53" spans="1:1" hidden="1">
      <c r="A53" t="s">
        <v>193</v>
      </c>
    </row>
    <row r="54" spans="1:1" hidden="1">
      <c r="A54" t="s">
        <v>194</v>
      </c>
    </row>
    <row r="55" spans="1:1" hidden="1">
      <c r="A55" t="s">
        <v>195</v>
      </c>
    </row>
    <row r="56" spans="1:1" hidden="1">
      <c r="A56" t="s">
        <v>196</v>
      </c>
    </row>
    <row r="57" spans="1:1" hidden="1">
      <c r="A57" s="61" t="s">
        <v>197</v>
      </c>
    </row>
    <row r="58" spans="1:1" hidden="1">
      <c r="A58" t="s">
        <v>198</v>
      </c>
    </row>
  </sheetData>
  <sheetProtection algorithmName="SHA-512" hashValue="AJqrVNplB0TTHVADmOJ7s70VEe93FlaceIDcGXZjomryD51OqGke6QS/tct1OCTYNQ35zLVAHazzyzPo3d4Ajw==" saltValue="JHPpwM22njwc0uFXERxGaA==" spinCount="100000" sheet="1" objects="1" scenarios="1" selectLockedCells="1"/>
  <mergeCells count="21">
    <mergeCell ref="A11:A14"/>
    <mergeCell ref="F11:F14"/>
    <mergeCell ref="A46:B46"/>
    <mergeCell ref="A36:A38"/>
    <mergeCell ref="F36:F38"/>
    <mergeCell ref="A39:A41"/>
    <mergeCell ref="F39:F41"/>
    <mergeCell ref="A42:A44"/>
    <mergeCell ref="F42:F44"/>
    <mergeCell ref="A26:A29"/>
    <mergeCell ref="F26:F29"/>
    <mergeCell ref="A30:A32"/>
    <mergeCell ref="F30:F32"/>
    <mergeCell ref="A33:A35"/>
    <mergeCell ref="F33:F35"/>
    <mergeCell ref="A15:A18"/>
    <mergeCell ref="F15:F18"/>
    <mergeCell ref="A19:A22"/>
    <mergeCell ref="F19:F22"/>
    <mergeCell ref="A23:A25"/>
    <mergeCell ref="F23:F25"/>
  </mergeCells>
  <hyperlinks>
    <hyperlink ref="A57" r:id="rId1" xr:uid="{5357257A-41AA-4B04-8B2F-32A20E88A317}"/>
  </hyperlinks>
  <pageMargins left="0.70866141732283472" right="0.70866141732283472" top="0.74803149606299213" bottom="0.74803149606299213" header="0.31496062992125984" footer="0.31496062992125984"/>
  <pageSetup paperSize="9" scale="54" orientation="landscape" verticalDpi="0" r:id="rId2"/>
  <headerFooter>
    <oddHeader>&amp;L&amp;G</oddHeader>
    <oddFooter>&amp;R&amp;G</oddFooter>
  </headerFooter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27726-57B4-4613-91DA-72A051DB9A6B}">
  <sheetPr>
    <pageSetUpPr fitToPage="1"/>
  </sheetPr>
  <dimension ref="A1:H32"/>
  <sheetViews>
    <sheetView showGridLines="0" zoomScaleNormal="100" zoomScaleSheetLayoutView="100" workbookViewId="0">
      <selection activeCell="D10" sqref="D10"/>
    </sheetView>
  </sheetViews>
  <sheetFormatPr defaultColWidth="8.88671875" defaultRowHeight="13.8"/>
  <cols>
    <col min="1" max="1" width="4.33203125" style="22" customWidth="1"/>
    <col min="2" max="2" width="24.88671875" style="22" customWidth="1"/>
    <col min="3" max="3" width="32.109375" style="22" customWidth="1"/>
    <col min="4" max="4" width="34.33203125" style="22" customWidth="1"/>
    <col min="5" max="5" width="43" style="22" customWidth="1"/>
    <col min="6" max="6" width="39.109375" style="22" customWidth="1"/>
    <col min="7" max="8" width="8.88671875" style="199"/>
    <col min="9" max="16384" width="8.88671875" style="22"/>
  </cols>
  <sheetData>
    <row r="1" spans="1:8" s="19" customFormat="1" ht="30" customHeight="1">
      <c r="B1" s="18" t="s">
        <v>199</v>
      </c>
      <c r="C1" s="18"/>
      <c r="D1" s="18"/>
      <c r="E1" s="18"/>
      <c r="F1" s="15" t="s">
        <v>200</v>
      </c>
      <c r="G1" s="18"/>
      <c r="H1" s="18"/>
    </row>
    <row r="2" spans="1:8" s="196" customFormat="1" ht="9.9" customHeight="1">
      <c r="B2" s="197"/>
      <c r="C2" s="197"/>
      <c r="D2" s="197"/>
      <c r="E2" s="197"/>
      <c r="F2" s="197"/>
      <c r="G2" s="197"/>
      <c r="H2" s="197"/>
    </row>
    <row r="3" spans="1:8" s="23" customFormat="1" ht="28.95" customHeight="1">
      <c r="B3" s="441" t="s">
        <v>201</v>
      </c>
      <c r="C3" s="441"/>
      <c r="D3" s="441"/>
      <c r="E3" s="441"/>
      <c r="F3" s="441"/>
      <c r="G3" s="260"/>
      <c r="H3" s="260"/>
    </row>
    <row r="4" spans="1:8" s="23" customFormat="1" ht="13.2" customHeight="1">
      <c r="B4" s="261"/>
      <c r="C4" s="261"/>
      <c r="D4" s="260"/>
      <c r="E4" s="260"/>
      <c r="F4" s="260"/>
      <c r="G4" s="260"/>
      <c r="H4" s="260"/>
    </row>
    <row r="5" spans="1:8" ht="14.4" thickBot="1">
      <c r="B5" s="199"/>
      <c r="C5" s="199"/>
      <c r="D5" s="199"/>
      <c r="E5" s="199"/>
      <c r="F5" s="199"/>
    </row>
    <row r="6" spans="1:8" ht="89.4" customHeight="1">
      <c r="A6" s="327"/>
      <c r="B6" s="262" t="s">
        <v>202</v>
      </c>
      <c r="C6" s="263" t="s">
        <v>203</v>
      </c>
      <c r="D6" s="264" t="s">
        <v>204</v>
      </c>
      <c r="E6" s="264" t="s">
        <v>205</v>
      </c>
      <c r="F6" s="201" t="s">
        <v>172</v>
      </c>
      <c r="G6" s="265"/>
    </row>
    <row r="7" spans="1:8">
      <c r="A7" s="183">
        <v>1</v>
      </c>
      <c r="B7" s="266" t="s">
        <v>206</v>
      </c>
      <c r="C7" s="64"/>
      <c r="D7" s="317"/>
      <c r="E7" s="317"/>
      <c r="F7" s="255"/>
    </row>
    <row r="8" spans="1:8">
      <c r="A8" s="183">
        <v>2</v>
      </c>
      <c r="B8" s="266" t="s">
        <v>187</v>
      </c>
      <c r="C8" s="64"/>
      <c r="D8" s="317"/>
      <c r="E8" s="317"/>
      <c r="F8" s="255"/>
    </row>
    <row r="9" spans="1:8">
      <c r="A9" s="183">
        <v>3</v>
      </c>
      <c r="B9" s="266" t="s">
        <v>207</v>
      </c>
      <c r="C9" s="64"/>
      <c r="D9" s="317"/>
      <c r="E9" s="317"/>
      <c r="F9" s="255"/>
    </row>
    <row r="10" spans="1:8">
      <c r="A10" s="183">
        <v>4</v>
      </c>
      <c r="B10" s="266" t="s">
        <v>188</v>
      </c>
      <c r="C10" s="64"/>
      <c r="D10" s="317"/>
      <c r="E10" s="317"/>
      <c r="F10" s="255"/>
    </row>
    <row r="11" spans="1:8">
      <c r="A11" s="183">
        <v>5</v>
      </c>
      <c r="B11" s="266" t="s">
        <v>208</v>
      </c>
      <c r="C11" s="64"/>
      <c r="D11" s="317"/>
      <c r="E11" s="317"/>
      <c r="F11" s="255"/>
    </row>
    <row r="12" spans="1:8">
      <c r="A12" s="183">
        <v>6</v>
      </c>
      <c r="B12" s="267" t="s">
        <v>209</v>
      </c>
      <c r="C12" s="64"/>
      <c r="D12" s="317"/>
      <c r="E12" s="317"/>
      <c r="F12" s="255"/>
    </row>
    <row r="13" spans="1:8">
      <c r="A13" s="183">
        <v>7</v>
      </c>
      <c r="B13" s="267" t="s">
        <v>210</v>
      </c>
      <c r="C13" s="64"/>
      <c r="D13" s="317"/>
      <c r="E13" s="317"/>
      <c r="F13" s="256"/>
    </row>
    <row r="14" spans="1:8">
      <c r="A14" s="183">
        <v>8</v>
      </c>
      <c r="B14" s="267" t="s">
        <v>211</v>
      </c>
      <c r="C14" s="64"/>
      <c r="D14" s="317"/>
      <c r="E14" s="317"/>
      <c r="F14" s="256"/>
    </row>
    <row r="15" spans="1:8">
      <c r="A15" s="183">
        <v>9</v>
      </c>
      <c r="B15" s="267" t="s">
        <v>212</v>
      </c>
      <c r="C15" s="64"/>
      <c r="D15" s="317"/>
      <c r="E15" s="317"/>
      <c r="F15" s="256"/>
    </row>
    <row r="16" spans="1:8">
      <c r="A16" s="183">
        <v>10</v>
      </c>
      <c r="B16" s="267" t="s">
        <v>213</v>
      </c>
      <c r="C16" s="64"/>
      <c r="D16" s="317"/>
      <c r="E16" s="317"/>
      <c r="F16" s="256"/>
    </row>
    <row r="17" spans="1:6">
      <c r="A17" s="183">
        <v>11</v>
      </c>
      <c r="B17" s="203" t="s">
        <v>214</v>
      </c>
      <c r="C17" s="64"/>
      <c r="D17" s="317"/>
      <c r="E17" s="317"/>
      <c r="F17" s="256"/>
    </row>
    <row r="18" spans="1:6">
      <c r="A18" s="183">
        <v>12</v>
      </c>
      <c r="B18" s="203" t="s">
        <v>215</v>
      </c>
      <c r="C18" s="64"/>
      <c r="D18" s="317"/>
      <c r="E18" s="317"/>
      <c r="F18" s="256"/>
    </row>
    <row r="19" spans="1:6">
      <c r="A19" s="183">
        <v>13</v>
      </c>
      <c r="B19" s="203" t="s">
        <v>216</v>
      </c>
      <c r="C19" s="64"/>
      <c r="D19" s="317"/>
      <c r="E19" s="317"/>
      <c r="F19" s="255"/>
    </row>
    <row r="20" spans="1:6">
      <c r="A20" s="183">
        <v>14</v>
      </c>
      <c r="B20" s="268" t="s">
        <v>217</v>
      </c>
      <c r="C20" s="64"/>
      <c r="D20" s="317"/>
      <c r="E20" s="317"/>
      <c r="F20" s="255"/>
    </row>
    <row r="21" spans="1:6" s="199" customFormat="1">
      <c r="A21" s="183">
        <v>15</v>
      </c>
      <c r="B21" s="268" t="s">
        <v>218</v>
      </c>
      <c r="C21" s="64"/>
      <c r="D21" s="317"/>
      <c r="E21" s="317"/>
      <c r="F21" s="255"/>
    </row>
    <row r="22" spans="1:6">
      <c r="A22" s="183">
        <v>16</v>
      </c>
      <c r="B22" s="268" t="s">
        <v>219</v>
      </c>
      <c r="C22" s="64"/>
      <c r="D22" s="317"/>
      <c r="E22" s="317"/>
      <c r="F22" s="255"/>
    </row>
    <row r="23" spans="1:6">
      <c r="A23" s="183">
        <v>17</v>
      </c>
      <c r="B23" s="268" t="s">
        <v>220</v>
      </c>
      <c r="C23" s="64"/>
      <c r="D23" s="317"/>
      <c r="E23" s="317"/>
      <c r="F23" s="255"/>
    </row>
    <row r="24" spans="1:6">
      <c r="A24" s="183">
        <v>18</v>
      </c>
      <c r="B24" s="268" t="s">
        <v>221</v>
      </c>
      <c r="C24" s="64"/>
      <c r="D24" s="317"/>
      <c r="E24" s="317"/>
      <c r="F24" s="255"/>
    </row>
    <row r="25" spans="1:6">
      <c r="A25" s="183">
        <v>19</v>
      </c>
      <c r="B25" s="268" t="s">
        <v>222</v>
      </c>
      <c r="C25" s="64"/>
      <c r="D25" s="317"/>
      <c r="E25" s="317"/>
      <c r="F25" s="255"/>
    </row>
    <row r="26" spans="1:6">
      <c r="A26" s="183">
        <v>20</v>
      </c>
      <c r="B26" s="268" t="s">
        <v>223</v>
      </c>
      <c r="C26" s="64"/>
      <c r="D26" s="317"/>
      <c r="E26" s="318"/>
      <c r="F26" s="257"/>
    </row>
    <row r="27" spans="1:6">
      <c r="A27" s="183">
        <v>21</v>
      </c>
      <c r="B27" s="268" t="s">
        <v>224</v>
      </c>
      <c r="C27" s="64"/>
      <c r="D27" s="317"/>
      <c r="E27" s="318"/>
      <c r="F27" s="257"/>
    </row>
    <row r="28" spans="1:6">
      <c r="A28" s="183">
        <v>22</v>
      </c>
      <c r="B28" s="276" t="s">
        <v>135</v>
      </c>
      <c r="C28" s="254"/>
      <c r="D28" s="319"/>
      <c r="E28" s="319"/>
      <c r="F28" s="255"/>
    </row>
    <row r="29" spans="1:6">
      <c r="A29" s="183">
        <v>23</v>
      </c>
      <c r="B29" s="276" t="s">
        <v>135</v>
      </c>
      <c r="C29" s="254"/>
      <c r="D29" s="319"/>
      <c r="E29" s="319"/>
      <c r="F29" s="255"/>
    </row>
    <row r="30" spans="1:6" ht="14.4" thickBot="1">
      <c r="A30" s="183">
        <v>24</v>
      </c>
      <c r="B30" s="277" t="s">
        <v>135</v>
      </c>
      <c r="C30" s="258"/>
      <c r="D30" s="320"/>
      <c r="E30" s="320"/>
      <c r="F30" s="259"/>
    </row>
    <row r="31" spans="1:6" s="199" customFormat="1" ht="14.4" thickBot="1">
      <c r="A31" s="187"/>
      <c r="B31" s="269"/>
      <c r="C31" s="270"/>
      <c r="D31" s="321"/>
      <c r="E31" s="321"/>
      <c r="F31" s="271"/>
    </row>
    <row r="32" spans="1:6" ht="14.4" thickBot="1">
      <c r="A32" s="272"/>
      <c r="B32" s="273" t="s">
        <v>225</v>
      </c>
      <c r="C32" s="274" cm="1">
        <f t="array" ref="C32">AVERAGE(IF(ISNUMBER(C7:C27),C7:C27,0), IF(ISNUMBER(C28:C30),C28:C30,""))</f>
        <v>0</v>
      </c>
      <c r="D32" s="316" cm="1">
        <f t="array" ref="D32">AVERAGE(IF(ISNUMBER(D7:D27),D7:D27,0), IF(ISNUMBER(D28:D30),D28:D30,""))</f>
        <v>0</v>
      </c>
      <c r="E32" s="322" cm="1">
        <f t="array" ref="E32">AVERAGE(IF(ISNUMBER(E7:E27),E7:E27,0), IF(ISNUMBER(E28:E30),E28:E30,""))</f>
        <v>0</v>
      </c>
      <c r="F32" s="275"/>
    </row>
  </sheetData>
  <sheetProtection algorithmName="SHA-512" hashValue="vvTPVEB/KOLtZD1QfsCAubQAtPXwogArHCwrYXMn1ilwku0ZDjC/GGrst3GOEpAY3PVSYZQMu4WND9M5YPJyBQ==" saltValue="Am9SMudHmpt0k2eSl1tyBA==" spinCount="100000" sheet="1" objects="1" scenarios="1" selectLockedCells="1"/>
  <mergeCells count="1">
    <mergeCell ref="B3:F3"/>
  </mergeCells>
  <pageMargins left="0.7" right="0.7" top="0.75" bottom="0.75" header="0.3" footer="0.3"/>
  <pageSetup paperSize="9" scale="75" fitToHeight="0" orientation="landscape" horizontalDpi="360" verticalDpi="360" r:id="rId1"/>
  <headerFooter>
    <oddHeader>&amp;L&amp;G</oddHeader>
    <oddFooter>&amp;R&amp;G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E50F7-BC08-4C42-98E0-1B2748C4F916}">
  <sheetPr>
    <pageSetUpPr fitToPage="1"/>
  </sheetPr>
  <dimension ref="A1:N16"/>
  <sheetViews>
    <sheetView showGridLines="0" zoomScaleNormal="100" zoomScaleSheetLayoutView="85" workbookViewId="0">
      <selection activeCell="B10" sqref="B10"/>
    </sheetView>
  </sheetViews>
  <sheetFormatPr defaultColWidth="0" defaultRowHeight="13.8" zeroHeight="1"/>
  <cols>
    <col min="1" max="1" width="30.33203125" style="251" customWidth="1"/>
    <col min="2" max="3" width="19.88671875" style="22" customWidth="1"/>
    <col min="4" max="4" width="21.6640625" style="22" customWidth="1"/>
    <col min="5" max="5" width="22.33203125" style="22" customWidth="1"/>
    <col min="6" max="6" width="28.88671875" style="22" customWidth="1"/>
    <col min="7" max="7" width="4" style="22" customWidth="1"/>
    <col min="8" max="14" width="0" style="22" hidden="1" customWidth="1"/>
    <col min="15" max="16384" width="8.88671875" style="22" hidden="1"/>
  </cols>
  <sheetData>
    <row r="1" spans="1:14" s="19" customFormat="1" ht="24.6" customHeight="1">
      <c r="A1" s="238" t="s">
        <v>226</v>
      </c>
      <c r="B1" s="18"/>
      <c r="C1" s="18"/>
      <c r="D1" s="18"/>
      <c r="E1" s="18"/>
      <c r="F1" s="15" t="s">
        <v>227</v>
      </c>
      <c r="H1" s="18"/>
      <c r="I1" s="18"/>
    </row>
    <row r="2" spans="1:14" s="196" customFormat="1" ht="9.9" customHeight="1">
      <c r="A2" s="239"/>
      <c r="B2" s="197"/>
      <c r="C2" s="197"/>
      <c r="D2" s="197"/>
      <c r="E2" s="197"/>
      <c r="F2" s="197"/>
      <c r="G2" s="197"/>
      <c r="H2" s="197"/>
      <c r="I2" s="197"/>
    </row>
    <row r="3" spans="1:14" s="21" customFormat="1" ht="32.4" customHeight="1">
      <c r="A3" s="459" t="s">
        <v>228</v>
      </c>
      <c r="B3" s="459"/>
      <c r="C3" s="459"/>
      <c r="D3" s="459"/>
      <c r="E3" s="459"/>
      <c r="F3" s="459"/>
      <c r="G3" s="20"/>
      <c r="H3" s="20"/>
      <c r="I3" s="20"/>
    </row>
    <row r="4" spans="1:14" s="21" customFormat="1" ht="13.2">
      <c r="A4" s="240" t="s">
        <v>229</v>
      </c>
      <c r="B4" s="20"/>
      <c r="C4" s="20"/>
      <c r="D4" s="20"/>
      <c r="E4" s="20"/>
      <c r="F4" s="20"/>
      <c r="G4" s="20"/>
      <c r="H4" s="20"/>
      <c r="I4" s="20"/>
    </row>
    <row r="5" spans="1:14" s="21" customFormat="1" ht="13.2">
      <c r="A5" s="241" t="s">
        <v>230</v>
      </c>
      <c r="B5" s="20"/>
      <c r="C5" s="20"/>
      <c r="D5" s="20"/>
      <c r="E5" s="20"/>
      <c r="F5" s="20"/>
      <c r="G5" s="20"/>
      <c r="H5" s="20"/>
      <c r="I5" s="20"/>
    </row>
    <row r="6" spans="1:14" s="21" customFormat="1" ht="13.2">
      <c r="A6" s="241"/>
      <c r="B6" s="20"/>
      <c r="C6" s="20"/>
      <c r="D6" s="20"/>
      <c r="E6" s="20"/>
      <c r="F6" s="20"/>
      <c r="G6" s="20"/>
      <c r="H6" s="20"/>
      <c r="I6" s="20"/>
    </row>
    <row r="7" spans="1:14" s="21" customFormat="1" ht="13.2" customHeight="1">
      <c r="A7" s="441" t="s">
        <v>231</v>
      </c>
      <c r="B7" s="441"/>
      <c r="C7" s="441"/>
      <c r="D7" s="441"/>
      <c r="E7" s="441"/>
      <c r="F7" s="441"/>
      <c r="G7" s="20"/>
      <c r="H7" s="20"/>
      <c r="I7" s="20"/>
    </row>
    <row r="8" spans="1:14">
      <c r="A8" s="22"/>
      <c r="F8" s="242"/>
      <c r="G8" s="199"/>
      <c r="H8" s="199"/>
      <c r="I8" s="199"/>
      <c r="J8" s="199"/>
      <c r="K8" s="199"/>
      <c r="L8" s="199"/>
      <c r="M8" s="199"/>
      <c r="N8" s="199"/>
    </row>
    <row r="9" spans="1:14" ht="110.4">
      <c r="A9" s="243" t="s">
        <v>167</v>
      </c>
      <c r="B9" s="244" t="s">
        <v>232</v>
      </c>
      <c r="C9" s="244" t="s">
        <v>233</v>
      </c>
      <c r="D9" s="244" t="s">
        <v>234</v>
      </c>
      <c r="E9" s="244" t="s">
        <v>235</v>
      </c>
      <c r="F9" s="245" t="s">
        <v>172</v>
      </c>
      <c r="H9" s="199"/>
      <c r="I9" s="199"/>
    </row>
    <row r="10" spans="1:14" ht="15" customHeight="1">
      <c r="A10" s="246" t="s">
        <v>236</v>
      </c>
      <c r="B10" s="252"/>
      <c r="C10" s="65"/>
      <c r="D10" s="323"/>
      <c r="E10" s="323"/>
      <c r="F10" s="247" t="s">
        <v>237</v>
      </c>
      <c r="G10" s="208"/>
      <c r="H10" s="199"/>
      <c r="I10" s="199"/>
    </row>
    <row r="11" spans="1:14">
      <c r="A11" s="246" t="s">
        <v>238</v>
      </c>
      <c r="B11" s="253"/>
      <c r="C11" s="66"/>
      <c r="D11" s="324"/>
      <c r="E11" s="324"/>
      <c r="F11" s="247" t="s">
        <v>237</v>
      </c>
      <c r="G11" s="199"/>
      <c r="H11" s="199"/>
      <c r="I11" s="199"/>
    </row>
    <row r="12" spans="1:14">
      <c r="A12" s="246" t="s">
        <v>239</v>
      </c>
      <c r="B12" s="252"/>
      <c r="C12" s="65"/>
      <c r="D12" s="323"/>
      <c r="E12" s="323"/>
      <c r="F12" s="247" t="s">
        <v>237</v>
      </c>
      <c r="G12" s="199"/>
      <c r="H12" s="199"/>
      <c r="I12" s="199"/>
    </row>
    <row r="13" spans="1:14">
      <c r="A13" s="246" t="s">
        <v>240</v>
      </c>
      <c r="B13" s="252"/>
      <c r="C13" s="65"/>
      <c r="D13" s="323"/>
      <c r="E13" s="323"/>
      <c r="F13" s="247" t="s">
        <v>237</v>
      </c>
      <c r="G13" s="199"/>
      <c r="H13" s="199"/>
      <c r="I13" s="199"/>
    </row>
    <row r="14" spans="1:14">
      <c r="A14" s="246" t="s">
        <v>241</v>
      </c>
      <c r="B14" s="252"/>
      <c r="C14" s="65"/>
      <c r="D14" s="323"/>
      <c r="E14" s="325"/>
      <c r="F14" s="247" t="s">
        <v>237</v>
      </c>
      <c r="H14" s="248"/>
    </row>
    <row r="15" spans="1:14" ht="14.4" customHeight="1">
      <c r="A15" s="458" t="s">
        <v>225</v>
      </c>
      <c r="B15" s="458"/>
      <c r="C15" s="249" cm="1">
        <f t="array" ref="C15">AVERAGE(IF(ISNUMBER(C10:C14), C10:C14, 0))</f>
        <v>0</v>
      </c>
      <c r="D15" s="326" cm="1">
        <f t="array" ref="D15">AVERAGE(IF(ISNUMBER(D10:D14), D10:D14, 0))</f>
        <v>0</v>
      </c>
      <c r="E15" s="326" cm="1">
        <f t="array" ref="E15">AVERAGE(IF(ISNUMBER(E10:E14), E10:E14, 0))</f>
        <v>0</v>
      </c>
      <c r="F15" s="250" t="s">
        <v>237</v>
      </c>
    </row>
    <row r="16" spans="1:14"/>
  </sheetData>
  <sheetProtection algorithmName="SHA-512" hashValue="DxIuXQvMaZSVLXGtOv9db25lnqbJt/GjMnqKOhkNPvuLgCcnA4lHoE3eGufUz8dvxQudBqMVCZFvDLV6ku2lxg==" saltValue="NjRhumok6kobx4m/Fml4bQ==" spinCount="100000" sheet="1" objects="1" scenarios="1" selectLockedCells="1"/>
  <mergeCells count="3">
    <mergeCell ref="A15:B15"/>
    <mergeCell ref="A3:F3"/>
    <mergeCell ref="A7:F7"/>
  </mergeCells>
  <pageMargins left="0.70866141732283472" right="0.70866141732283472" top="0.74803149606299213" bottom="0.74803149606299213" header="0.31496062992125984" footer="0.31496062992125984"/>
  <pageSetup paperSize="9" scale="89" fitToHeight="0" orientation="landscape" horizontalDpi="360" verticalDpi="360" r:id="rId1"/>
  <headerFooter>
    <oddHeader>&amp;L&amp;G</oddHeader>
    <oddFooter>&amp;R&amp;G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BA421-0509-433E-AC87-7E3741F10A9A}">
  <dimension ref="A1:B46"/>
  <sheetViews>
    <sheetView showGridLines="0" zoomScaleNormal="100" zoomScaleSheetLayoutView="115" workbookViewId="0">
      <selection activeCell="B3" sqref="B3"/>
    </sheetView>
  </sheetViews>
  <sheetFormatPr defaultColWidth="0" defaultRowHeight="13.8" zeroHeight="1"/>
  <cols>
    <col min="1" max="1" width="111.33203125" style="22" customWidth="1"/>
    <col min="2" max="2" width="60.109375" style="22" customWidth="1"/>
    <col min="3" max="16384" width="8.88671875" style="22" hidden="1"/>
  </cols>
  <sheetData>
    <row r="1" spans="1:2" s="19" customFormat="1" ht="18" thickBot="1">
      <c r="A1" s="18" t="s">
        <v>242</v>
      </c>
      <c r="B1" s="15" t="s">
        <v>243</v>
      </c>
    </row>
    <row r="2" spans="1:2" s="19" customFormat="1" ht="17.399999999999999">
      <c r="A2" s="333"/>
      <c r="B2" s="334" t="s">
        <v>244</v>
      </c>
    </row>
    <row r="3" spans="1:2" s="19" customFormat="1" ht="30.6" customHeight="1">
      <c r="A3" s="335" t="s">
        <v>245</v>
      </c>
      <c r="B3" s="357">
        <v>0</v>
      </c>
    </row>
    <row r="4" spans="1:2" s="19" customFormat="1" ht="24">
      <c r="A4" s="336" t="s">
        <v>246</v>
      </c>
      <c r="B4" s="337"/>
    </row>
    <row r="5" spans="1:2" s="21" customFormat="1" ht="13.2">
      <c r="A5" s="338" t="s">
        <v>247</v>
      </c>
      <c r="B5" s="339"/>
    </row>
    <row r="6" spans="1:2" s="23" customFormat="1" ht="12.6" thickBot="1">
      <c r="A6" s="340" t="s">
        <v>248</v>
      </c>
      <c r="B6" s="341" t="s">
        <v>249</v>
      </c>
    </row>
    <row r="7" spans="1:2" s="23" customFormat="1" ht="11.4">
      <c r="A7" s="342" t="s">
        <v>250</v>
      </c>
      <c r="B7" s="343" t="s">
        <v>251</v>
      </c>
    </row>
    <row r="8" spans="1:2" s="23" customFormat="1" ht="11.4">
      <c r="A8" s="344" t="s">
        <v>252</v>
      </c>
      <c r="B8" s="343" t="s">
        <v>251</v>
      </c>
    </row>
    <row r="9" spans="1:2" s="23" customFormat="1" ht="11.4">
      <c r="A9" s="344" t="s">
        <v>253</v>
      </c>
      <c r="B9" s="343" t="s">
        <v>251</v>
      </c>
    </row>
    <row r="10" spans="1:2" s="23" customFormat="1" ht="11.4">
      <c r="A10" s="344" t="s">
        <v>254</v>
      </c>
      <c r="B10" s="343" t="s">
        <v>251</v>
      </c>
    </row>
    <row r="11" spans="1:2" s="23" customFormat="1" ht="11.4">
      <c r="A11" s="344" t="s">
        <v>255</v>
      </c>
      <c r="B11" s="343" t="s">
        <v>251</v>
      </c>
    </row>
    <row r="12" spans="1:2" s="23" customFormat="1" ht="11.4">
      <c r="A12" s="345" t="s">
        <v>256</v>
      </c>
      <c r="B12" s="343" t="s">
        <v>251</v>
      </c>
    </row>
    <row r="13" spans="1:2" s="23" customFormat="1" ht="11.4">
      <c r="A13" s="345" t="s">
        <v>257</v>
      </c>
      <c r="B13" s="343" t="s">
        <v>251</v>
      </c>
    </row>
    <row r="14" spans="1:2" s="23" customFormat="1" ht="11.4">
      <c r="A14" s="345" t="s">
        <v>258</v>
      </c>
      <c r="B14" s="343" t="s">
        <v>251</v>
      </c>
    </row>
    <row r="15" spans="1:2" s="23" customFormat="1" ht="23.4" thickBot="1">
      <c r="A15" s="346" t="s">
        <v>259</v>
      </c>
      <c r="B15" s="343" t="s">
        <v>251</v>
      </c>
    </row>
    <row r="16" spans="1:2" s="348" customFormat="1" ht="20.100000000000001" customHeight="1" thickBot="1">
      <c r="A16" s="340" t="s">
        <v>260</v>
      </c>
      <c r="B16" s="347"/>
    </row>
    <row r="17" spans="1:2">
      <c r="A17" s="462" t="s">
        <v>261</v>
      </c>
      <c r="B17" s="463"/>
    </row>
    <row r="18" spans="1:2">
      <c r="A18" s="464" t="s">
        <v>262</v>
      </c>
      <c r="B18" s="465"/>
    </row>
    <row r="19" spans="1:2">
      <c r="A19" s="464" t="s">
        <v>263</v>
      </c>
      <c r="B19" s="465"/>
    </row>
    <row r="20" spans="1:2">
      <c r="A20" s="466" t="s">
        <v>264</v>
      </c>
      <c r="B20" s="467"/>
    </row>
    <row r="21" spans="1:2">
      <c r="A21" s="466" t="s">
        <v>265</v>
      </c>
      <c r="B21" s="467"/>
    </row>
    <row r="22" spans="1:2">
      <c r="A22" s="460" t="s">
        <v>266</v>
      </c>
      <c r="B22" s="461"/>
    </row>
    <row r="23" spans="1:2">
      <c r="A23" s="349" t="s">
        <v>267</v>
      </c>
      <c r="B23" s="350" t="s">
        <v>268</v>
      </c>
    </row>
    <row r="24" spans="1:2" ht="22.8">
      <c r="A24" s="351" t="s">
        <v>269</v>
      </c>
      <c r="B24" s="352" t="s">
        <v>270</v>
      </c>
    </row>
    <row r="25" spans="1:2">
      <c r="A25" s="351" t="s">
        <v>271</v>
      </c>
      <c r="B25" s="352" t="s">
        <v>272</v>
      </c>
    </row>
    <row r="26" spans="1:2">
      <c r="A26" s="351" t="s">
        <v>273</v>
      </c>
      <c r="B26" s="352" t="s">
        <v>274</v>
      </c>
    </row>
    <row r="27" spans="1:2">
      <c r="A27" s="351" t="s">
        <v>275</v>
      </c>
      <c r="B27" s="352" t="s">
        <v>276</v>
      </c>
    </row>
    <row r="28" spans="1:2" ht="22.8">
      <c r="A28" s="351" t="s">
        <v>277</v>
      </c>
      <c r="B28" s="352" t="s">
        <v>278</v>
      </c>
    </row>
    <row r="29" spans="1:2">
      <c r="A29" s="351" t="s">
        <v>279</v>
      </c>
      <c r="B29" s="352" t="s">
        <v>280</v>
      </c>
    </row>
    <row r="30" spans="1:2">
      <c r="A30" s="351" t="s">
        <v>281</v>
      </c>
      <c r="B30" s="352" t="s">
        <v>282</v>
      </c>
    </row>
    <row r="31" spans="1:2">
      <c r="A31" s="351" t="s">
        <v>283</v>
      </c>
      <c r="B31" s="352" t="s">
        <v>284</v>
      </c>
    </row>
    <row r="32" spans="1:2">
      <c r="A32" s="351" t="s">
        <v>283</v>
      </c>
      <c r="B32" s="352" t="s">
        <v>285</v>
      </c>
    </row>
    <row r="33" spans="1:2">
      <c r="A33" s="351" t="s">
        <v>286</v>
      </c>
      <c r="B33" s="352" t="s">
        <v>287</v>
      </c>
    </row>
    <row r="34" spans="1:2" ht="14.4" thickBot="1">
      <c r="A34" s="353" t="s">
        <v>288</v>
      </c>
      <c r="B34" s="354" t="s">
        <v>289</v>
      </c>
    </row>
    <row r="35" spans="1:2"/>
    <row r="36" spans="1:2"/>
    <row r="37" spans="1:2"/>
    <row r="38" spans="1:2"/>
    <row r="39" spans="1:2"/>
    <row r="40" spans="1:2"/>
    <row r="41" spans="1:2"/>
    <row r="42" spans="1:2"/>
    <row r="43" spans="1:2"/>
    <row r="44" spans="1:2"/>
    <row r="45" spans="1:2"/>
    <row r="46" spans="1:2"/>
  </sheetData>
  <sheetProtection algorithmName="SHA-512" hashValue="Lb28UHeEIR80c4LxVT62ktgywFB9ZjXbGJcY00SbQkctsYykAM0ZSaJSFyYxgtPv7kRz8ntBqIjMQlUyyMUgig==" saltValue="1CnaYSmLCgwBm03FW+PsWA==" spinCount="100000" sheet="1" objects="1" scenarios="1" selectLockedCells="1"/>
  <mergeCells count="6">
    <mergeCell ref="A22:B22"/>
    <mergeCell ref="A17:B17"/>
    <mergeCell ref="A18:B18"/>
    <mergeCell ref="A19:B19"/>
    <mergeCell ref="A20:B20"/>
    <mergeCell ref="A21:B21"/>
  </mergeCells>
  <pageMargins left="0.70866141732283472" right="0.70866141732283472" top="0.74803149606299213" bottom="0.74803149606299213" header="0.31496062992125984" footer="0.31496062992125984"/>
  <pageSetup paperSize="9" scale="51" orientation="landscape" horizontalDpi="360" verticalDpi="360" r:id="rId1"/>
  <headerFooter>
    <oddHeader>&amp;L&amp;G</oddHeader>
    <oddFooter>&amp;R&amp;G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AD64B601C9FD8468147D4A7A70CBD63" ma:contentTypeVersion="15" ma:contentTypeDescription="Ustvari nov dokument." ma:contentTypeScope="" ma:versionID="5c8a5245bb2db9bd0287f380dd31b731">
  <xsd:schema xmlns:xsd="http://www.w3.org/2001/XMLSchema" xmlns:xs="http://www.w3.org/2001/XMLSchema" xmlns:p="http://schemas.microsoft.com/office/2006/metadata/properties" xmlns:ns2="53e36303-6f32-45a6-a5a3-d4dbd6e47668" xmlns:ns3="d92c40f2-0b62-4579-bb99-a2e8a3b5d306" targetNamespace="http://schemas.microsoft.com/office/2006/metadata/properties" ma:root="true" ma:fieldsID="9533480d74cc24657dfcb8b1b06da83b" ns2:_="" ns3:_="">
    <xsd:import namespace="53e36303-6f32-45a6-a5a3-d4dbd6e47668"/>
    <xsd:import namespace="d92c40f2-0b62-4579-bb99-a2e8a3b5d3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36303-6f32-45a6-a5a3-d4dbd6e476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Oznake slike" ma:readOnly="false" ma:fieldId="{5cf76f15-5ced-4ddc-b409-7134ff3c332f}" ma:taxonomyMulti="true" ma:sspId="54a31929-6ae9-4916-b637-4143cabd02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2c40f2-0b62-4579-bb99-a2e8a3b5d30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66f145b0-d0b1-4d91-8098-b3bd0f4dbe70}" ma:internalName="TaxCatchAll" ma:showField="CatchAllData" ma:web="d92c40f2-0b62-4579-bb99-a2e8a3b5d3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92c40f2-0b62-4579-bb99-a2e8a3b5d306">
      <UserInfo>
        <DisplayName/>
        <AccountId xsi:nil="true"/>
        <AccountType/>
      </UserInfo>
    </SharedWithUsers>
    <TaxCatchAll xmlns="d92c40f2-0b62-4579-bb99-a2e8a3b5d306" xsi:nil="true"/>
    <lcf76f155ced4ddcb4097134ff3c332f xmlns="53e36303-6f32-45a6-a5a3-d4dbd6e4766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FF90665-DB3D-4D61-833A-05BAAD0C907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780C471-4708-43F3-BF4A-76D67DE562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e36303-6f32-45a6-a5a3-d4dbd6e47668"/>
    <ds:schemaRef ds:uri="d92c40f2-0b62-4579-bb99-a2e8a3b5d3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2163CFB-7350-4AE7-8559-88020A649666}">
  <ds:schemaRefs>
    <ds:schemaRef ds:uri="http://schemas.microsoft.com/office/2006/metadata/properties"/>
    <ds:schemaRef ds:uri="http://schemas.microsoft.com/office/infopath/2007/PartnerControls"/>
    <ds:schemaRef ds:uri="d92c40f2-0b62-4579-bb99-a2e8a3b5d306"/>
    <ds:schemaRef ds:uri="53e36303-6f32-45a6-a5a3-d4dbd6e4766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10</vt:i4>
      </vt:variant>
      <vt:variant>
        <vt:lpstr>Imenovani obsegi</vt:lpstr>
      </vt:variant>
      <vt:variant>
        <vt:i4>10</vt:i4>
      </vt:variant>
    </vt:vector>
  </HeadingPairs>
  <TitlesOfParts>
    <vt:vector size="20" baseType="lpstr">
      <vt:lpstr>Navodila-1</vt:lpstr>
      <vt:lpstr>Predračun-1 (OBR-PREDRAČUN-1)</vt:lpstr>
      <vt:lpstr>Obrazec-1A Osn.par. (OBR-1A)</vt:lpstr>
      <vt:lpstr>Obrazec-1B TV (OBR-1B)</vt:lpstr>
      <vt:lpstr>Obrazec-1C Niš. kan. (OBR-1C)</vt:lpstr>
      <vt:lpstr>Obrazec-1D Rad. kan. (OBR-1D)</vt:lpstr>
      <vt:lpstr>Obrazec-1E Splet (OBR-1E)</vt:lpstr>
      <vt:lpstr>Obrazec-1F Tisk (OBR-1F)</vt:lpstr>
      <vt:lpstr>Obrazec-1G Zun. ogl. (OBR-1G)</vt:lpstr>
      <vt:lpstr>Obrazec-1H Agen. prov. (OBR-1H)</vt:lpstr>
      <vt:lpstr>'Navodila-1'!Področje_tiskanja</vt:lpstr>
      <vt:lpstr>'Obrazec-1A Osn.par. (OBR-1A)'!Področje_tiskanja</vt:lpstr>
      <vt:lpstr>'Obrazec-1B TV (OBR-1B)'!Področje_tiskanja</vt:lpstr>
      <vt:lpstr>'Obrazec-1C Niš. kan. (OBR-1C)'!Področje_tiskanja</vt:lpstr>
      <vt:lpstr>'Obrazec-1D Rad. kan. (OBR-1D)'!Področje_tiskanja</vt:lpstr>
      <vt:lpstr>'Obrazec-1E Splet (OBR-1E)'!Področje_tiskanja</vt:lpstr>
      <vt:lpstr>'Obrazec-1F Tisk (OBR-1F)'!Področje_tiskanja</vt:lpstr>
      <vt:lpstr>'Obrazec-1G Zun. ogl. (OBR-1G)'!Področje_tiskanja</vt:lpstr>
      <vt:lpstr>'Obrazec-1H Agen. prov. (OBR-1H)'!Področje_tiskanja</vt:lpstr>
      <vt:lpstr>'Predračun-1 (OBR-PREDRAČUN-1)'!Področje_tiskanja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NARALOČNIK</dc:creator>
  <cp:keywords/>
  <dc:description/>
  <cp:lastModifiedBy>Matej Maček</cp:lastModifiedBy>
  <cp:revision/>
  <dcterms:created xsi:type="dcterms:W3CDTF">2018-06-26T11:34:26Z</dcterms:created>
  <dcterms:modified xsi:type="dcterms:W3CDTF">2025-02-21T09:01:30Z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0x0101005AD64B601C9FD8468147D4A7A70CBD63</vt:lpwstr>
  </property>
  <property fmtid="{D5CDD505-2E9C-101B-9397-08002B2CF9AE}" pid="3" name="MediaServiceImageTags">
    <vt:lpwstr/>
  </property>
</Properties>
</file>